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skupno\ZD SEVNICA - SUC\PZI.2.POSLANO\PZI -2.POSLAN - SUC-KONČNI (ugotovitve z dne 28.1.26-vstavljene)\0_ZBIRNI NAČRT\POPIS DEL IN PREDIZMERE - 19.ČLEN GZ\4.8.2026 - popisi - zadni sklop na portal\"/>
    </mc:Choice>
  </mc:AlternateContent>
  <xr:revisionPtr revIDLastSave="0" documentId="13_ncr:1_{8E49B69A-42D3-45EF-A2E9-E04A0826B048}" xr6:coauthVersionLast="47" xr6:coauthVersionMax="47" xr10:uidLastSave="{00000000-0000-0000-0000-000000000000}"/>
  <bookViews>
    <workbookView xWindow="28680" yWindow="-120" windowWidth="29040" windowHeight="16440" tabRatio="648" xr2:uid="{C0660AD5-B475-4252-A724-499DE37AC70F}"/>
  </bookViews>
  <sheets>
    <sheet name="rekapitulacija" sheetId="1" r:id="rId1"/>
    <sheet name="pripravljalna dela" sheetId="2" r:id="rId2"/>
    <sheet name="gradbena dela preureditev" sheetId="3" r:id="rId3"/>
    <sheet name="obrtna dela preureditev" sheetId="4" r:id="rId4"/>
    <sheet name="gradbena dela nadzidava" sheetId="5" r:id="rId5"/>
    <sheet name="obrtna dela nadzidava" sheetId="6" r:id="rId6"/>
    <sheet name="zunanja ureditev " sheetId="7" r:id="rId7"/>
  </sheets>
  <definedNames>
    <definedName name="__xlnm_Print_Area" localSheetId="4">#N/A</definedName>
    <definedName name="__xlnm_Print_Area" localSheetId="2">#N/A</definedName>
    <definedName name="__xlnm_Print_Area" localSheetId="5">#N/A</definedName>
    <definedName name="__xlnm_Print_Area" localSheetId="3">#N/A</definedName>
    <definedName name="__xlnm_Print_Area" localSheetId="1">#N/A</definedName>
    <definedName name="__xlnm_Print_Area" localSheetId="0">#N/A</definedName>
    <definedName name="__xlnm_Print_Area" localSheetId="6">#N/A</definedName>
    <definedName name="__xlnm_Print_Area_0" localSheetId="4">#N/A</definedName>
    <definedName name="__xlnm_Print_Area_0" localSheetId="2">#N/A</definedName>
    <definedName name="__xlnm_Print_Area_0" localSheetId="5">#N/A</definedName>
    <definedName name="__xlnm_Print_Area_0" localSheetId="3">#N/A</definedName>
    <definedName name="__xlnm_Print_Area_0" localSheetId="1">#N/A</definedName>
    <definedName name="__xlnm_Print_Area_0" localSheetId="0">#N/A</definedName>
    <definedName name="__xlnm_Print_Area_0" localSheetId="6">#N/A</definedName>
    <definedName name="__xlnm_Print_Area_0_0" localSheetId="4">#N/A</definedName>
    <definedName name="__xlnm_Print_Area_0_0" localSheetId="2">#N/A</definedName>
    <definedName name="__xlnm_Print_Area_0_0" localSheetId="5">#N/A</definedName>
    <definedName name="__xlnm_Print_Area_0_0" localSheetId="3">#N/A</definedName>
    <definedName name="__xlnm_Print_Area_0_0" localSheetId="1">#N/A</definedName>
    <definedName name="__xlnm_Print_Area_0_0" localSheetId="0">#N/A</definedName>
    <definedName name="__xlnm_Print_Area_0_0" localSheetId="6">#N/A</definedName>
    <definedName name="__xlnm_Print_Area_1" localSheetId="0">#N/A</definedName>
    <definedName name="__xlnm_Print_Area_3" localSheetId="5">#N/A</definedName>
    <definedName name="__xlnm_Print_Area_3" localSheetId="3">#N/A</definedName>
    <definedName name="__xlnm_Print_Area_3">NA()</definedName>
    <definedName name="__xlnm_Print_Titles" localSheetId="4">#N/A</definedName>
    <definedName name="__xlnm_Print_Titles" localSheetId="2">#N/A</definedName>
    <definedName name="__xlnm_Print_Titles" localSheetId="5">#N/A</definedName>
    <definedName name="__xlnm_Print_Titles" localSheetId="3">#N/A</definedName>
    <definedName name="__xlnm_Print_Titles" localSheetId="1">#N/A</definedName>
    <definedName name="__xlnm_Print_Titles" localSheetId="0">#N/A</definedName>
    <definedName name="__xlnm_Print_Titles" localSheetId="6">#N/A</definedName>
    <definedName name="__xlnm_Print_Titles_0" localSheetId="4">#N/A</definedName>
    <definedName name="__xlnm_Print_Titles_0" localSheetId="2">#N/A</definedName>
    <definedName name="__xlnm_Print_Titles_0" localSheetId="5">#N/A</definedName>
    <definedName name="__xlnm_Print_Titles_0" localSheetId="3">#N/A</definedName>
    <definedName name="__xlnm_Print_Titles_0" localSheetId="1">#N/A</definedName>
    <definedName name="__xlnm_Print_Titles_0" localSheetId="0">#N/A</definedName>
    <definedName name="__xlnm_Print_Titles_0" localSheetId="6">#N/A</definedName>
    <definedName name="__xlnm_Print_Titles_0_0" localSheetId="4">#N/A</definedName>
    <definedName name="__xlnm_Print_Titles_0_0" localSheetId="2">#N/A</definedName>
    <definedName name="__xlnm_Print_Titles_0_0" localSheetId="5">#N/A</definedName>
    <definedName name="__xlnm_Print_Titles_0_0" localSheetId="3">#N/A</definedName>
    <definedName name="__xlnm_Print_Titles_0_0" localSheetId="1">#N/A</definedName>
    <definedName name="__xlnm_Print_Titles_0_0" localSheetId="0">#N/A</definedName>
    <definedName name="__xlnm_Print_Titles_0_0" localSheetId="6">#N/A</definedName>
    <definedName name="__xlnm_Print_Titles_1" localSheetId="0">#N/A</definedName>
    <definedName name="__xlnm_Print_Titles_3" localSheetId="5">#N/A</definedName>
    <definedName name="__xlnm_Print_Titles_3" localSheetId="3">#N/A</definedName>
    <definedName name="__xlnm_Print_Titles_3">NA()</definedName>
    <definedName name="BETONSKA" localSheetId="5">NA()</definedName>
    <definedName name="BETONSKA" localSheetId="3">NA()</definedName>
    <definedName name="BETONSKA" localSheetId="1">NA()</definedName>
    <definedName name="BETONSKA" localSheetId="0">NA()</definedName>
    <definedName name="BETONSKA" localSheetId="6">NA()</definedName>
    <definedName name="BETONSKA">NA()</definedName>
    <definedName name="BETONSKA_4">"#REF!"</definedName>
    <definedName name="Excel_BuiltIn_Print_Area" localSheetId="4">#N/A</definedName>
    <definedName name="Excel_BuiltIn_Print_Area" localSheetId="2">#N/A</definedName>
    <definedName name="Excel_BuiltIn_Print_Area" localSheetId="5">#N/A</definedName>
    <definedName name="Excel_BuiltIn_Print_Area" localSheetId="3">#N/A</definedName>
    <definedName name="Excel_BuiltIn_Print_Area" localSheetId="1">#N/A</definedName>
    <definedName name="Excel_BuiltIn_Print_Area" localSheetId="0">#N/A</definedName>
    <definedName name="Excel_BuiltIn_Print_Area" localSheetId="6">#N/A</definedName>
    <definedName name="Excel_BuiltIn_Print_Titles" localSheetId="4">#N/A</definedName>
    <definedName name="Excel_BuiltIn_Print_Titles" localSheetId="2">#N/A</definedName>
    <definedName name="Excel_BuiltIn_Print_Titles" localSheetId="5">#N/A</definedName>
    <definedName name="Excel_BuiltIn_Print_Titles" localSheetId="3">#N/A</definedName>
    <definedName name="Excel_BuiltIn_Print_Titles" localSheetId="1">#N/A</definedName>
    <definedName name="Excel_BuiltIn_Print_Titles" localSheetId="0">#N/A</definedName>
    <definedName name="Excel_BuiltIn_Print_Titles" localSheetId="6">#N/A</definedName>
    <definedName name="gd" localSheetId="5">NA()</definedName>
    <definedName name="gd" localSheetId="3">NA()</definedName>
    <definedName name="gd" localSheetId="1">NA()</definedName>
    <definedName name="gd" localSheetId="0">NA()</definedName>
    <definedName name="gd" localSheetId="6">NA()</definedName>
    <definedName name="gd">NA()</definedName>
    <definedName name="gd_4">"#REF!"</definedName>
    <definedName name="KROVSKA" localSheetId="5">NA()</definedName>
    <definedName name="KROVSKA" localSheetId="3">NA()</definedName>
    <definedName name="KROVSKA" localSheetId="1">NA()</definedName>
    <definedName name="KROVSKA" localSheetId="0">NA()</definedName>
    <definedName name="KROVSKA" localSheetId="6">NA()</definedName>
    <definedName name="KROVSKA">NA()</definedName>
    <definedName name="KROVSKA_4">"#REF!"</definedName>
    <definedName name="_xlnm.Print_Area" localSheetId="4">#N/A</definedName>
    <definedName name="_xlnm.Print_Area" localSheetId="2">#N/A</definedName>
    <definedName name="_xlnm.Print_Area" localSheetId="5">#N/A</definedName>
    <definedName name="_xlnm.Print_Area" localSheetId="3">#N/A</definedName>
    <definedName name="_xlnm.Print_Area" localSheetId="1">#N/A</definedName>
    <definedName name="_xlnm.Print_Area" localSheetId="0">#N/A</definedName>
    <definedName name="_xlnm.Print_Area" localSheetId="6">#N/A</definedName>
    <definedName name="Print_Area_0" localSheetId="4">#N/A</definedName>
    <definedName name="Print_Area_0" localSheetId="2">#N/A</definedName>
    <definedName name="Print_Area_0" localSheetId="5">#N/A</definedName>
    <definedName name="Print_Area_0" localSheetId="3">#N/A</definedName>
    <definedName name="Print_Area_0" localSheetId="1">#N/A</definedName>
    <definedName name="Print_Area_0" localSheetId="0">#N/A</definedName>
    <definedName name="Print_Area_0" localSheetId="6">#N/A</definedName>
    <definedName name="Print_Area_0_0" localSheetId="4">#N/A</definedName>
    <definedName name="Print_Area_0_0" localSheetId="2">#N/A</definedName>
    <definedName name="Print_Area_0_0" localSheetId="5">#N/A</definedName>
    <definedName name="Print_Area_0_0" localSheetId="3">#N/A</definedName>
    <definedName name="Print_Area_0_0" localSheetId="1">#N/A</definedName>
    <definedName name="Print_Area_0_0" localSheetId="0">#N/A</definedName>
    <definedName name="Print_Area_0_0" localSheetId="6">#N/A</definedName>
    <definedName name="Print_Area_0_0_0" localSheetId="4">#N/A</definedName>
    <definedName name="Print_Area_0_0_0" localSheetId="2">#N/A</definedName>
    <definedName name="Print_Area_0_0_0" localSheetId="5">#N/A</definedName>
    <definedName name="Print_Area_0_0_0" localSheetId="3">#N/A</definedName>
    <definedName name="Print_Area_0_0_0" localSheetId="1">#N/A</definedName>
    <definedName name="Print_Area_0_0_0" localSheetId="0">#N/A</definedName>
    <definedName name="Print_Area_0_0_0" localSheetId="6">#N/A</definedName>
    <definedName name="Print_Area_0_0_0_0" localSheetId="4">#N/A</definedName>
    <definedName name="Print_Area_0_0_0_0" localSheetId="2">#N/A</definedName>
    <definedName name="Print_Area_0_0_0_0" localSheetId="5">#N/A</definedName>
    <definedName name="Print_Area_0_0_0_0" localSheetId="3">#N/A</definedName>
    <definedName name="Print_Area_0_0_0_0" localSheetId="1">#N/A</definedName>
    <definedName name="Print_Area_0_0_0_0" localSheetId="0">#N/A</definedName>
    <definedName name="Print_Area_0_0_0_0" localSheetId="6">#N/A</definedName>
    <definedName name="Print_Area_0_0_0_0_0" localSheetId="4">#N/A</definedName>
    <definedName name="Print_Area_0_0_0_0_0" localSheetId="2">#N/A</definedName>
    <definedName name="Print_Area_0_0_0_0_0" localSheetId="5">#N/A</definedName>
    <definedName name="Print_Area_0_0_0_0_0" localSheetId="3">#N/A</definedName>
    <definedName name="Print_Area_0_0_0_0_0" localSheetId="1">#N/A</definedName>
    <definedName name="Print_Area_0_0_0_0_0" localSheetId="0">#N/A</definedName>
    <definedName name="Print_Area_0_0_0_0_0" localSheetId="6">#N/A</definedName>
    <definedName name="Print_Titles_0" localSheetId="4">#N/A</definedName>
    <definedName name="Print_Titles_0" localSheetId="2">#N/A</definedName>
    <definedName name="Print_Titles_0" localSheetId="5">#N/A</definedName>
    <definedName name="Print_Titles_0" localSheetId="3">#N/A</definedName>
    <definedName name="Print_Titles_0" localSheetId="1">#N/A</definedName>
    <definedName name="Print_Titles_0" localSheetId="0">#N/A</definedName>
    <definedName name="Print_Titles_0" localSheetId="6">#N/A</definedName>
    <definedName name="Print_Titles_0_0" localSheetId="4">#N/A</definedName>
    <definedName name="Print_Titles_0_0" localSheetId="2">#N/A</definedName>
    <definedName name="Print_Titles_0_0" localSheetId="5">#N/A</definedName>
    <definedName name="Print_Titles_0_0" localSheetId="3">#N/A</definedName>
    <definedName name="Print_Titles_0_0" localSheetId="1">#N/A</definedName>
    <definedName name="Print_Titles_0_0" localSheetId="0">#N/A</definedName>
    <definedName name="Print_Titles_0_0" localSheetId="6">#N/A</definedName>
    <definedName name="Print_Titles_0_0_0" localSheetId="4">#N/A</definedName>
    <definedName name="Print_Titles_0_0_0" localSheetId="2">#N/A</definedName>
    <definedName name="Print_Titles_0_0_0" localSheetId="5">#N/A</definedName>
    <definedName name="Print_Titles_0_0_0" localSheetId="3">#N/A</definedName>
    <definedName name="Print_Titles_0_0_0" localSheetId="1">#N/A</definedName>
    <definedName name="Print_Titles_0_0_0" localSheetId="0">#N/A</definedName>
    <definedName name="Print_Titles_0_0_0" localSheetId="6">#N/A</definedName>
    <definedName name="Print_Titles_0_0_0_0" localSheetId="4">#N/A</definedName>
    <definedName name="Print_Titles_0_0_0_0" localSheetId="2">#N/A</definedName>
    <definedName name="Print_Titles_0_0_0_0" localSheetId="5">#N/A</definedName>
    <definedName name="Print_Titles_0_0_0_0" localSheetId="3">#N/A</definedName>
    <definedName name="Print_Titles_0_0_0_0" localSheetId="1">#N/A</definedName>
    <definedName name="Print_Titles_0_0_0_0" localSheetId="0">#N/A</definedName>
    <definedName name="Print_Titles_0_0_0_0" localSheetId="6">#N/A</definedName>
    <definedName name="Print_Titles_0_0_0_0_0" localSheetId="4">#N/A</definedName>
    <definedName name="Print_Titles_0_0_0_0_0" localSheetId="2">#N/A</definedName>
    <definedName name="Print_Titles_0_0_0_0_0" localSheetId="5">#N/A</definedName>
    <definedName name="Print_Titles_0_0_0_0_0" localSheetId="3">#N/A</definedName>
    <definedName name="Print_Titles_0_0_0_0_0" localSheetId="1">#N/A</definedName>
    <definedName name="Print_Titles_0_0_0_0_0" localSheetId="0">#N/A</definedName>
    <definedName name="Print_Titles_0_0_0_0_0" localSheetId="6">#N/A</definedName>
    <definedName name="_xlnm.Print_Titles" localSheetId="4">#N/A</definedName>
    <definedName name="_xlnm.Print_Titles" localSheetId="2">#N/A</definedName>
    <definedName name="_xlnm.Print_Titles" localSheetId="5">#N/A</definedName>
    <definedName name="_xlnm.Print_Titles" localSheetId="3">#N/A</definedName>
    <definedName name="_xlnm.Print_Titles" localSheetId="1">#N/A</definedName>
    <definedName name="_xlnm.Print_Titles" localSheetId="6">#N/A</definedName>
    <definedName name="ZEMELJSKA" localSheetId="5">NA()</definedName>
    <definedName name="ZEMELJSKA" localSheetId="3">NA()</definedName>
    <definedName name="ZEMELJSKA" localSheetId="1">NA()</definedName>
    <definedName name="ZEMELJSKA" localSheetId="0">NA()</definedName>
    <definedName name="ZEMELJSKA" localSheetId="6">NA()</definedName>
    <definedName name="ZEMELJSKA">NA()</definedName>
    <definedName name="ZEMELJSKA_4">"#REF!"</definedName>
  </definedNames>
  <calcPr calcId="181029" fullPrecision="0"/>
</workbook>
</file>

<file path=xl/calcChain.xml><?xml version="1.0" encoding="utf-8"?>
<calcChain xmlns="http://schemas.openxmlformats.org/spreadsheetml/2006/main">
  <c r="E248" i="6" l="1"/>
  <c r="E118" i="1" s="1"/>
  <c r="E217" i="6"/>
  <c r="E116" i="1" s="1"/>
  <c r="E196" i="6"/>
  <c r="E115" i="1" s="1"/>
  <c r="E53" i="6"/>
  <c r="E112" i="1" s="1"/>
  <c r="E225" i="5"/>
  <c r="E104" i="1" s="1"/>
  <c r="E61" i="5"/>
  <c r="E206" i="4"/>
  <c r="E194" i="4"/>
  <c r="E80" i="1" s="1"/>
  <c r="E131" i="4"/>
  <c r="E78" i="1" s="1"/>
  <c r="E32" i="4"/>
  <c r="E219" i="3"/>
  <c r="E197" i="3"/>
  <c r="E120" i="3"/>
  <c r="E67" i="1" s="1"/>
  <c r="E21" i="1" s="1"/>
  <c r="E95" i="3"/>
  <c r="E66" i="1" s="1"/>
  <c r="E93" i="3"/>
  <c r="E90" i="3"/>
  <c r="E67" i="3"/>
  <c r="E65" i="1" s="1"/>
  <c r="E189" i="3"/>
  <c r="E163" i="4"/>
  <c r="E70" i="1"/>
  <c r="E13" i="6"/>
  <c r="E36" i="6" s="1"/>
  <c r="E111" i="1" s="1"/>
  <c r="E247" i="4"/>
  <c r="E169" i="4"/>
  <c r="E17" i="6"/>
  <c r="E227" i="4"/>
  <c r="E82" i="1" s="1"/>
  <c r="E69" i="1"/>
  <c r="E182" i="3"/>
  <c r="E64" i="2"/>
  <c r="E18" i="1" s="1"/>
  <c r="E149" i="6"/>
  <c r="E114" i="1" s="1"/>
  <c r="E123" i="6"/>
  <c r="E249" i="4"/>
  <c r="E83" i="1" s="1"/>
  <c r="E52" i="7"/>
  <c r="E39" i="1" s="1"/>
  <c r="E192" i="5"/>
  <c r="E89" i="5"/>
  <c r="E267" i="4"/>
  <c r="E214" i="4"/>
  <c r="E12" i="4"/>
  <c r="E76" i="1" s="1"/>
  <c r="E174" i="5"/>
  <c r="E178" i="5"/>
  <c r="E180" i="5"/>
  <c r="E179" i="5"/>
  <c r="E186" i="5"/>
  <c r="E185" i="5"/>
  <c r="E184" i="5"/>
  <c r="E27" i="4"/>
  <c r="E227" i="6"/>
  <c r="E13" i="5"/>
  <c r="E100" i="1" s="1"/>
  <c r="E214" i="3"/>
  <c r="E213" i="3"/>
  <c r="E209" i="3"/>
  <c r="E205" i="3"/>
  <c r="E174" i="3"/>
  <c r="E115" i="3"/>
  <c r="E109" i="3"/>
  <c r="E106" i="3"/>
  <c r="E100" i="3"/>
  <c r="E87" i="3"/>
  <c r="E84" i="3"/>
  <c r="E81" i="3"/>
  <c r="E78" i="3"/>
  <c r="E75" i="3"/>
  <c r="E65" i="3"/>
  <c r="E62" i="3"/>
  <c r="E59" i="3"/>
  <c r="E56" i="3"/>
  <c r="E53" i="3"/>
  <c r="E50" i="3"/>
  <c r="E79" i="1"/>
  <c r="E68" i="1"/>
  <c r="E119" i="1"/>
  <c r="E117" i="1"/>
  <c r="E113" i="1"/>
  <c r="E105" i="1"/>
  <c r="E102" i="1"/>
  <c r="E101" i="1"/>
  <c r="E84" i="1"/>
  <c r="E81" i="1"/>
  <c r="E243" i="5"/>
  <c r="A189" i="5"/>
  <c r="E49" i="4"/>
  <c r="E47" i="4"/>
  <c r="E45" i="4"/>
  <c r="E89" i="4"/>
  <c r="E51" i="4"/>
  <c r="E141" i="4"/>
  <c r="E263" i="6"/>
  <c r="E135" i="5"/>
  <c r="E58" i="2"/>
  <c r="E36" i="2"/>
  <c r="E38" i="2"/>
  <c r="E40" i="2"/>
  <c r="E43" i="2"/>
  <c r="E34" i="2"/>
  <c r="E49" i="7"/>
  <c r="E48" i="7"/>
  <c r="E44" i="7"/>
  <c r="E40" i="7"/>
  <c r="E37" i="7"/>
  <c r="E34" i="7"/>
  <c r="E31" i="7"/>
  <c r="E28" i="7"/>
  <c r="E25" i="7"/>
  <c r="E22" i="7"/>
  <c r="E19" i="7"/>
  <c r="E16" i="7"/>
  <c r="E13" i="7"/>
  <c r="E10" i="7"/>
  <c r="E7" i="7"/>
  <c r="E261" i="6"/>
  <c r="E258" i="6"/>
  <c r="E255" i="6"/>
  <c r="E246" i="6"/>
  <c r="E240" i="6"/>
  <c r="E243" i="6"/>
  <c r="E237" i="6"/>
  <c r="E234" i="6"/>
  <c r="E225" i="6"/>
  <c r="E222" i="6"/>
  <c r="E214" i="6"/>
  <c r="E211" i="6"/>
  <c r="E207" i="6"/>
  <c r="E204" i="6"/>
  <c r="E194" i="6"/>
  <c r="E191" i="6"/>
  <c r="E188" i="6"/>
  <c r="E185" i="6"/>
  <c r="E182" i="6"/>
  <c r="E179" i="6"/>
  <c r="E176" i="6"/>
  <c r="E175" i="6"/>
  <c r="E171" i="6"/>
  <c r="E168" i="6"/>
  <c r="E165" i="6"/>
  <c r="E147" i="6"/>
  <c r="E144" i="6"/>
  <c r="E141" i="6"/>
  <c r="E138" i="6"/>
  <c r="E135" i="6"/>
  <c r="E132" i="6"/>
  <c r="E121" i="6"/>
  <c r="E116" i="6"/>
  <c r="E112" i="6"/>
  <c r="E107" i="6"/>
  <c r="E105" i="6"/>
  <c r="E103" i="6"/>
  <c r="E98" i="6"/>
  <c r="E93" i="6"/>
  <c r="E91" i="6"/>
  <c r="E89" i="6"/>
  <c r="E87" i="6"/>
  <c r="E82" i="6"/>
  <c r="E80" i="6"/>
  <c r="E75" i="6"/>
  <c r="E73" i="6"/>
  <c r="E71" i="6"/>
  <c r="E10" i="6"/>
  <c r="E20" i="6"/>
  <c r="E24" i="6"/>
  <c r="E27" i="6"/>
  <c r="E31" i="6"/>
  <c r="E34" i="6"/>
  <c r="E44" i="6"/>
  <c r="E48" i="6"/>
  <c r="E51" i="6"/>
  <c r="E66" i="6"/>
  <c r="E241" i="5"/>
  <c r="E237" i="5"/>
  <c r="E233" i="5"/>
  <c r="E223" i="5"/>
  <c r="E220" i="5"/>
  <c r="E217" i="5"/>
  <c r="E214" i="5"/>
  <c r="E211" i="5"/>
  <c r="E208" i="5"/>
  <c r="E205" i="5"/>
  <c r="E202" i="5"/>
  <c r="E199" i="5"/>
  <c r="E190" i="5"/>
  <c r="E175" i="5"/>
  <c r="E170" i="5"/>
  <c r="E167" i="5"/>
  <c r="E164" i="5"/>
  <c r="E161" i="5"/>
  <c r="E158" i="5"/>
  <c r="E157" i="5"/>
  <c r="E153" i="5"/>
  <c r="E152" i="5"/>
  <c r="E149" i="5"/>
  <c r="E148" i="5"/>
  <c r="E145" i="5"/>
  <c r="E142" i="5"/>
  <c r="E133" i="5"/>
  <c r="E130" i="5"/>
  <c r="E127" i="5"/>
  <c r="E124" i="5"/>
  <c r="E121" i="5"/>
  <c r="E118" i="5"/>
  <c r="E115" i="5"/>
  <c r="E112" i="5"/>
  <c r="E109" i="5"/>
  <c r="E106" i="5"/>
  <c r="E103" i="5"/>
  <c r="E100" i="5"/>
  <c r="E97" i="5"/>
  <c r="E94" i="5"/>
  <c r="E87" i="5"/>
  <c r="E84" i="5"/>
  <c r="E81" i="5"/>
  <c r="E78" i="5"/>
  <c r="E75" i="5"/>
  <c r="E72" i="5"/>
  <c r="E69" i="5"/>
  <c r="E59" i="5"/>
  <c r="E56" i="5"/>
  <c r="E53" i="5"/>
  <c r="E50" i="5"/>
  <c r="E47" i="5"/>
  <c r="E44" i="5"/>
  <c r="E41" i="5"/>
  <c r="E38" i="5"/>
  <c r="E35" i="5"/>
  <c r="E32" i="5"/>
  <c r="E29" i="5"/>
  <c r="E26" i="5"/>
  <c r="E23" i="5"/>
  <c r="E19" i="5"/>
  <c r="E16" i="5"/>
  <c r="E265" i="4"/>
  <c r="E262" i="4"/>
  <c r="E259" i="4"/>
  <c r="E256" i="4"/>
  <c r="E244" i="4"/>
  <c r="E241" i="4"/>
  <c r="E240" i="4"/>
  <c r="E236" i="4"/>
  <c r="E235" i="4"/>
  <c r="E225" i="4"/>
  <c r="E222" i="4"/>
  <c r="E219" i="4"/>
  <c r="E209" i="4"/>
  <c r="E202" i="4"/>
  <c r="E192" i="4"/>
  <c r="E189" i="4"/>
  <c r="E186" i="4"/>
  <c r="E183" i="4"/>
  <c r="E180" i="4"/>
  <c r="E177" i="4"/>
  <c r="E176" i="4"/>
  <c r="E172" i="4"/>
  <c r="E166" i="4"/>
  <c r="E160" i="4"/>
  <c r="E157" i="4"/>
  <c r="E139" i="4"/>
  <c r="E127" i="4"/>
  <c r="E123" i="4"/>
  <c r="E117" i="4"/>
  <c r="E115" i="4"/>
  <c r="E113" i="4"/>
  <c r="E108" i="4"/>
  <c r="E106" i="4"/>
  <c r="E104" i="4"/>
  <c r="E102" i="4"/>
  <c r="E100" i="4"/>
  <c r="E98" i="4"/>
  <c r="E96" i="4"/>
  <c r="E91" i="4"/>
  <c r="E84" i="4"/>
  <c r="E82" i="4"/>
  <c r="E80" i="4"/>
  <c r="E78" i="4"/>
  <c r="E76" i="4"/>
  <c r="E74" i="4"/>
  <c r="E72" i="4"/>
  <c r="E70" i="4"/>
  <c r="E64" i="4"/>
  <c r="E62" i="4"/>
  <c r="E60" i="4"/>
  <c r="E58" i="4"/>
  <c r="E56" i="4"/>
  <c r="E30" i="4"/>
  <c r="E24" i="4"/>
  <c r="E21" i="4"/>
  <c r="E20" i="4"/>
  <c r="E10" i="4"/>
  <c r="E195" i="3"/>
  <c r="E192" i="3"/>
  <c r="E180" i="3"/>
  <c r="E177" i="3"/>
  <c r="E175" i="3"/>
  <c r="E176" i="3"/>
  <c r="E170" i="3"/>
  <c r="E167" i="3"/>
  <c r="E164" i="3"/>
  <c r="E161" i="3"/>
  <c r="E158" i="3"/>
  <c r="E155" i="3"/>
  <c r="E154" i="3"/>
  <c r="E150" i="3"/>
  <c r="E149" i="3"/>
  <c r="E146" i="3"/>
  <c r="E145" i="3"/>
  <c r="E142" i="3"/>
  <c r="E139" i="3"/>
  <c r="E136" i="3"/>
  <c r="E133" i="3"/>
  <c r="E130" i="3"/>
  <c r="E127" i="3"/>
  <c r="E118" i="3"/>
  <c r="E112" i="3"/>
  <c r="E103" i="3"/>
  <c r="E47" i="3"/>
  <c r="E44" i="3"/>
  <c r="E41" i="3"/>
  <c r="E38" i="3"/>
  <c r="E35" i="3"/>
  <c r="E32" i="3"/>
  <c r="E29" i="3"/>
  <c r="E26" i="3"/>
  <c r="E23" i="3"/>
  <c r="E21" i="3"/>
  <c r="E17" i="3"/>
  <c r="E61" i="2"/>
  <c r="E55" i="2"/>
  <c r="E52" i="2"/>
  <c r="E49" i="2"/>
  <c r="E46" i="2"/>
  <c r="E30" i="2"/>
  <c r="E27" i="2"/>
  <c r="E24" i="2"/>
  <c r="E21" i="2"/>
  <c r="E18" i="2"/>
  <c r="E14" i="2"/>
  <c r="E13" i="3"/>
  <c r="A15" i="5"/>
  <c r="A18" i="5"/>
  <c r="A21" i="5"/>
  <c r="A25" i="5"/>
  <c r="A28" i="5"/>
  <c r="A31" i="5"/>
  <c r="A34" i="5"/>
  <c r="A37" i="5"/>
  <c r="A40" i="5"/>
  <c r="A43" i="5"/>
  <c r="A46" i="5"/>
  <c r="A49" i="5"/>
  <c r="A52" i="5"/>
  <c r="A55" i="5"/>
  <c r="A58" i="5"/>
  <c r="A68" i="5"/>
  <c r="A71" i="5"/>
  <c r="A74" i="5"/>
  <c r="A77" i="5"/>
  <c r="A80" i="5"/>
  <c r="A83" i="5"/>
  <c r="A86" i="5"/>
  <c r="A93" i="5"/>
  <c r="A96" i="5"/>
  <c r="A99" i="5"/>
  <c r="A102" i="5"/>
  <c r="A105" i="5"/>
  <c r="A108" i="5"/>
  <c r="A111" i="5"/>
  <c r="A114" i="5"/>
  <c r="A117" i="5"/>
  <c r="A120" i="5"/>
  <c r="A123" i="5"/>
  <c r="A126" i="5"/>
  <c r="A129" i="5"/>
  <c r="A132" i="5"/>
  <c r="A144" i="5"/>
  <c r="A147" i="5"/>
  <c r="A151" i="5"/>
  <c r="A155" i="5"/>
  <c r="A160" i="5"/>
  <c r="A163" i="5"/>
  <c r="A166" i="5"/>
  <c r="A169" i="5"/>
  <c r="A172" i="5"/>
  <c r="A177" i="5"/>
  <c r="A198" i="5"/>
  <c r="A201" i="5"/>
  <c r="A204" i="5"/>
  <c r="A207" i="5"/>
  <c r="A210" i="5"/>
  <c r="A213" i="5"/>
  <c r="A216" i="5"/>
  <c r="A219" i="5"/>
  <c r="A222" i="5"/>
  <c r="A232" i="5"/>
  <c r="A235" i="5"/>
  <c r="A239" i="5"/>
  <c r="A15" i="3"/>
  <c r="A19" i="3"/>
  <c r="A25" i="3"/>
  <c r="A28" i="3"/>
  <c r="A31" i="3"/>
  <c r="A34" i="3"/>
  <c r="A37" i="3"/>
  <c r="A40" i="3"/>
  <c r="A43" i="3"/>
  <c r="A46" i="3"/>
  <c r="A49" i="3"/>
  <c r="A52" i="3"/>
  <c r="A55" i="3"/>
  <c r="A58" i="3"/>
  <c r="A61" i="3"/>
  <c r="A64" i="3"/>
  <c r="A74" i="3"/>
  <c r="A77" i="3"/>
  <c r="A80" i="3"/>
  <c r="A83" i="3"/>
  <c r="A86" i="3"/>
  <c r="A89" i="3"/>
  <c r="A92" i="3"/>
  <c r="A99" i="3"/>
  <c r="A102" i="3"/>
  <c r="A105" i="3"/>
  <c r="A108" i="3"/>
  <c r="A111" i="3"/>
  <c r="A114" i="3"/>
  <c r="A117" i="3"/>
  <c r="A126" i="3"/>
  <c r="A129" i="3"/>
  <c r="A132" i="3"/>
  <c r="A135" i="3"/>
  <c r="A138" i="3"/>
  <c r="A141" i="3"/>
  <c r="A144" i="3"/>
  <c r="A148" i="3"/>
  <c r="A152" i="3"/>
  <c r="A157" i="3"/>
  <c r="A160" i="3"/>
  <c r="A163" i="3"/>
  <c r="A166" i="3"/>
  <c r="A169" i="3"/>
  <c r="A172" i="3"/>
  <c r="A179" i="3"/>
  <c r="A188" i="3"/>
  <c r="A191" i="3"/>
  <c r="A194" i="3"/>
  <c r="A204" i="3"/>
  <c r="A207" i="3"/>
  <c r="A211" i="3"/>
  <c r="A12" i="6"/>
  <c r="A15" i="6"/>
  <c r="A19" i="6"/>
  <c r="A22" i="6"/>
  <c r="A26" i="6"/>
  <c r="A29" i="6"/>
  <c r="A33" i="6"/>
  <c r="A42" i="6"/>
  <c r="A46" i="6"/>
  <c r="A63" i="6"/>
  <c r="A68" i="6"/>
  <c r="A77" i="6"/>
  <c r="A84" i="6"/>
  <c r="A95" i="6"/>
  <c r="A100" i="6"/>
  <c r="A109" i="6"/>
  <c r="A131" i="6"/>
  <c r="A134" i="6"/>
  <c r="A137" i="6"/>
  <c r="A140" i="6"/>
  <c r="A143" i="6"/>
  <c r="A146" i="6"/>
  <c r="A164" i="6"/>
  <c r="A167" i="6"/>
  <c r="A170" i="6"/>
  <c r="A173" i="6"/>
  <c r="A178" i="6"/>
  <c r="A181" i="6"/>
  <c r="A184" i="6"/>
  <c r="A187" i="6"/>
  <c r="A190" i="6"/>
  <c r="A193" i="6"/>
  <c r="A202" i="6"/>
  <c r="A206" i="6"/>
  <c r="A209" i="6"/>
  <c r="A221" i="6"/>
  <c r="A224" i="6"/>
  <c r="A233" i="6"/>
  <c r="A236" i="6"/>
  <c r="A239" i="6"/>
  <c r="A242" i="6"/>
  <c r="A245" i="6"/>
  <c r="A254" i="6"/>
  <c r="A257" i="6"/>
  <c r="A260" i="6"/>
  <c r="A9" i="4"/>
  <c r="A18" i="4"/>
  <c r="A23" i="4"/>
  <c r="A26" i="4"/>
  <c r="A29" i="4"/>
  <c r="A42" i="4"/>
  <c r="A53" i="4"/>
  <c r="A138" i="4"/>
  <c r="A156" i="4"/>
  <c r="A159" i="4"/>
  <c r="A162" i="4"/>
  <c r="A165" i="4"/>
  <c r="A168" i="4"/>
  <c r="A171" i="4"/>
  <c r="A174" i="4"/>
  <c r="A179" i="4"/>
  <c r="A182" i="4"/>
  <c r="A185" i="4"/>
  <c r="A188" i="4"/>
  <c r="A191" i="4"/>
  <c r="A200" i="4"/>
  <c r="A204" i="4"/>
  <c r="A208" i="4"/>
  <c r="A218" i="4"/>
  <c r="A221" i="4"/>
  <c r="A224" i="4"/>
  <c r="A233" i="4"/>
  <c r="A238" i="4"/>
  <c r="A243" i="4"/>
  <c r="A246" i="4"/>
  <c r="A255" i="4"/>
  <c r="A258" i="4"/>
  <c r="A261" i="4"/>
  <c r="A264" i="4"/>
  <c r="A9" i="2"/>
  <c r="A16" i="2"/>
  <c r="A20" i="2"/>
  <c r="A23" i="2"/>
  <c r="A26" i="2"/>
  <c r="A29" i="2"/>
  <c r="A32" i="2"/>
  <c r="A42" i="2"/>
  <c r="A45" i="2"/>
  <c r="A48" i="2"/>
  <c r="A51" i="2"/>
  <c r="A54" i="2"/>
  <c r="A57" i="2"/>
  <c r="A60" i="2"/>
  <c r="A6" i="7"/>
  <c r="A9" i="7"/>
  <c r="A12" i="7"/>
  <c r="A15" i="7"/>
  <c r="A18" i="7"/>
  <c r="A21" i="7"/>
  <c r="A24" i="7"/>
  <c r="A27" i="7"/>
  <c r="A30" i="7"/>
  <c r="A33" i="7"/>
  <c r="A36" i="7"/>
  <c r="A39" i="7"/>
  <c r="A42" i="7"/>
  <c r="A46" i="7"/>
  <c r="A86" i="4"/>
  <c r="A93" i="4"/>
  <c r="A110" i="4"/>
  <c r="E37" i="1" l="1"/>
  <c r="E35" i="1"/>
  <c r="E106" i="1"/>
  <c r="E120" i="1"/>
  <c r="E32" i="1"/>
  <c r="E103" i="1"/>
  <c r="E22" i="1" s="1"/>
  <c r="E38" i="1"/>
  <c r="E77" i="1"/>
  <c r="E85" i="1" s="1"/>
  <c r="E36" i="1"/>
  <c r="E34" i="1"/>
  <c r="E30" i="1"/>
  <c r="E19" i="1"/>
  <c r="E23" i="1"/>
  <c r="E71" i="1"/>
  <c r="E24" i="1"/>
  <c r="E33" i="1"/>
  <c r="E20" i="1"/>
  <c r="E31" i="1" l="1"/>
  <c r="E40" i="1" s="1"/>
  <c r="E122" i="1"/>
  <c r="E25" i="1"/>
  <c r="E87" i="1"/>
  <c r="E42" i="1" l="1"/>
  <c r="E50" i="1" s="1"/>
  <c r="E51" i="1" s="1"/>
  <c r="E52" i="1" s="1"/>
</calcChain>
</file>

<file path=xl/sharedStrings.xml><?xml version="1.0" encoding="utf-8"?>
<sst xmlns="http://schemas.openxmlformats.org/spreadsheetml/2006/main" count="961" uniqueCount="484">
  <si>
    <r>
      <rPr>
        <sz val="11"/>
        <rFont val="Arial"/>
        <family val="2"/>
        <charset val="238"/>
      </rPr>
      <t xml:space="preserve">INVESTITOR: </t>
    </r>
    <r>
      <rPr>
        <b/>
        <sz val="11"/>
        <rFont val="Arial"/>
        <family val="2"/>
        <charset val="238"/>
      </rPr>
      <t>OBČINA SEVNICA</t>
    </r>
  </si>
  <si>
    <t xml:space="preserve">                      GLAVNI TRG 19A, 8290 SEVNICA</t>
  </si>
  <si>
    <t xml:space="preserve">                       ZA POTREBE SATELITSKEGA URGENTNEGA CENTRA</t>
  </si>
  <si>
    <t>R  E  K  A  P  I  T  U  L  A  C  I  J  A</t>
  </si>
  <si>
    <t>PREUREDITEV PROSTOROV IN NADZIDAVA</t>
  </si>
  <si>
    <t>A</t>
  </si>
  <si>
    <t>GRADBENA DELA (A1+A2)</t>
  </si>
  <si>
    <t>I</t>
  </si>
  <si>
    <t>PRIPRAVLJALNA DELA</t>
  </si>
  <si>
    <t>II</t>
  </si>
  <si>
    <t>RUŠITVENA DELA</t>
  </si>
  <si>
    <t>III</t>
  </si>
  <si>
    <t>ZEMELJSKA DELA</t>
  </si>
  <si>
    <t>IV</t>
  </si>
  <si>
    <t>BETONSKA DELA</t>
  </si>
  <si>
    <t>V</t>
  </si>
  <si>
    <t>ZIDARSKA DELA</t>
  </si>
  <si>
    <t>VI</t>
  </si>
  <si>
    <t>TESARSKA DELA</t>
  </si>
  <si>
    <t>VII</t>
  </si>
  <si>
    <t>KANALIZACIJA</t>
  </si>
  <si>
    <t>SKUPAJ:</t>
  </si>
  <si>
    <t>B</t>
  </si>
  <si>
    <t>OBRTNA DELA (B1+B2)</t>
  </si>
  <si>
    <t>KROVSKO KLEPARSKA DELA</t>
  </si>
  <si>
    <t>FASADA</t>
  </si>
  <si>
    <t>STAVBNO POHIŠTVO</t>
  </si>
  <si>
    <t>KLJUČAVNIČARSKA DELA</t>
  </si>
  <si>
    <t>SUHOMONTAŽNE STENE IN STROPI</t>
  </si>
  <si>
    <t>KERAMIČARSKA DELA</t>
  </si>
  <si>
    <t>KAMNOSEŠKA DELA</t>
  </si>
  <si>
    <t>VIII</t>
  </si>
  <si>
    <t>TLAKARSKA DELA</t>
  </si>
  <si>
    <t>IX</t>
  </si>
  <si>
    <t>SLIKOPLESKARSKA DELA</t>
  </si>
  <si>
    <t>X</t>
  </si>
  <si>
    <t>ZUNANJA UREDITEV</t>
  </si>
  <si>
    <t>C</t>
  </si>
  <si>
    <t>NEPREDVIDENA DELA v višini 5% GO del</t>
  </si>
  <si>
    <t>D</t>
  </si>
  <si>
    <t>INSTALACIJE</t>
  </si>
  <si>
    <t>ELEKTRO INSTALACIJE</t>
  </si>
  <si>
    <t>STROJNE INSTALACIJE</t>
  </si>
  <si>
    <t>SKUPAJ</t>
  </si>
  <si>
    <t>22% DDV</t>
  </si>
  <si>
    <t>PREUREDITEV PROSTOROV</t>
  </si>
  <si>
    <t>A1</t>
  </si>
  <si>
    <t>GRADBENA DELA</t>
  </si>
  <si>
    <t>B1</t>
  </si>
  <si>
    <t>OBRTNA DELA</t>
  </si>
  <si>
    <t>SKUPAJ A1 in B1</t>
  </si>
  <si>
    <t>NADZIDAVA</t>
  </si>
  <si>
    <t>A2</t>
  </si>
  <si>
    <t>B2</t>
  </si>
  <si>
    <t>SKUPAJ A2 in B2</t>
  </si>
  <si>
    <t xml:space="preserve"> </t>
  </si>
  <si>
    <t>post.</t>
  </si>
  <si>
    <t>opis postavke</t>
  </si>
  <si>
    <t>količina</t>
  </si>
  <si>
    <t>cena</t>
  </si>
  <si>
    <t>količina × cena</t>
  </si>
  <si>
    <t>I/</t>
  </si>
  <si>
    <t>PRIPRAVLJALNA IN ZAKLJUČNA DELA</t>
  </si>
  <si>
    <t>Pripravljalna dela vključujejo vse stroške za postavitev začasnih gradbiščnih objektov (skladišča, delavnice, pisarne, garderobe, jedilnica, sanitarije itd.), ureditev začasnih komunikacijskih in transportnih poti (začasne dostopne poti, začasne interne poti, rampe, stopnišča, dvigala za transport ljudi in materiala itd.), pripravo površin za postavitev začasnih objektov in sanacija teh po končanju del, zavarovanje gradbišča proti okolici in proti tretjim osebam (ograje, morebitno dodatno varovanje, čiščenje vozil pred vstopom na javne ceste,  itd.), začasna preskrba z vodo, energijo, telekomunikacije, ureditev odpadnih voda, ukrepe za zagotavljanje varnosti in zdravja pri delu na gradbišču ter  druge aktivnosti in dela začasnega značaja.</t>
  </si>
  <si>
    <t>Strošek izvedbe vključuje kompletna dela za vzpostavitev v uporabo, vključno prevoz do gradbišča, postavitev in montaža ter razstavljanje, demontažo in odvoz.</t>
  </si>
  <si>
    <t>Ureditev in priprava gradbišča skladno z načrtom organizacije gradbišča in varnostnim načrtom. V ceni so zajeti vsi stroški postavitev in usposobitev gradbišča, obratovanja gradbišča v celotnem času trajanja pogodbenih del ter odstranitev gradbišča s sanacijo gradbiščnih površin razen tistih, ki so prikazane v ločenih postavkah.</t>
  </si>
  <si>
    <t>● gradbiščna ograja z vrati in vhodom, dolžina ograje cca. 90 m</t>
  </si>
  <si>
    <t>● obvestilne table (npr. opozorilne table, smerokazi) in prometna signalizacija</t>
  </si>
  <si>
    <t>● gradbiščna tabla skladno z GZ</t>
  </si>
  <si>
    <t>● kemično stranišče</t>
  </si>
  <si>
    <t>kpl</t>
  </si>
  <si>
    <t>Zakoličba obstoječih komunalnih vodov na mestu predvidene gradnje, trasna in višinska obeležba križanj</t>
  </si>
  <si>
    <t>- kanalizacija</t>
  </si>
  <si>
    <t>Odstranitev obstoječega pohištva in opreme v objektu, demontaža in iznos iz objekta, nalaganje na kamion in odvoz na trajno deponijo, medicinsko opremo v obravnavanih prostorih se odstrani po navodilih investitorja</t>
  </si>
  <si>
    <t>Dobava in izvedba provizoričnih pregradnih sten za ločitev gradbišča v objektu, stena iz kovinske podkonstrukcije in enostranske obloge iz mavčnokartonskih plošč debeline 12,5 mm, stena nepropustna za prah, vključno z odstranitvijo po zaključku del</t>
  </si>
  <si>
    <r>
      <rPr>
        <sz val="11"/>
        <rFont val="Arial CE"/>
        <family val="2"/>
        <charset val="238"/>
      </rPr>
      <t>m</t>
    </r>
    <r>
      <rPr>
        <vertAlign val="superscript"/>
        <sz val="11"/>
        <rFont val="Arial CE"/>
        <family val="2"/>
        <charset val="238"/>
      </rPr>
      <t>2</t>
    </r>
  </si>
  <si>
    <t>Dobava in izvedba zaščite tal s filcem in PE folijo, s preklopi 10 cm in lepljenjem stikov z lepilnim trakom, vključno z odstranitvijo po zaključku del, zaščita pred prahom in poškodbami</t>
  </si>
  <si>
    <t>Ureditev začasne transportne poti širine 3,0 m za dostop do predvidene nadzidave z izkopom brežine, varovanjem izkopa z zagatnicami, zaščito objekta  z lesenimi plohi, tamponskim nasutjem dovozne poti in vzpostavitev v prvotno stanje po končanih delih, vključno s potrebnim tehnološkimi elaboratom in geomehanskim izračunom</t>
  </si>
  <si>
    <t>Dobava in izvedba začasnega nepremičnega pokritja stropne odprtine po odstranitvi sestava ravne strehe nad pritličjem, velikost odprtine cca. 220× 220 cm, zaščita pred vdorom padavinske vode v obstoječe pritlične prostore</t>
  </si>
  <si>
    <t>Dobava in izvedba varnostne ograje na strehi nadzidave, ograja višine 1,0 m za zaščito pred padcem v globino, izdelane skladno z Uredbo o zagotavljanju varnosti in zdravja pri delu na začasnih in premičnih gradbiščih, vključno z vzdrževanjem in odstranitvijo po končanju del</t>
  </si>
  <si>
    <r>
      <rPr>
        <sz val="11"/>
        <rFont val="Arial CE"/>
        <family val="2"/>
        <charset val="238"/>
      </rPr>
      <t>m</t>
    </r>
    <r>
      <rPr>
        <vertAlign val="superscript"/>
        <sz val="11"/>
        <rFont val="Arial CE"/>
        <family val="2"/>
        <charset val="238"/>
      </rPr>
      <t>1</t>
    </r>
  </si>
  <si>
    <t>Finalno čiščenje prostorov pred predajo prostorov naročniku</t>
  </si>
  <si>
    <t>Izvedba geodetskih meritev po končani gradnji za pripravo dokumentacije in vris objekta v kataster stavb ter izdelava elaborata za vris v kataster stavb</t>
  </si>
  <si>
    <t>SKUPAJ PRIPRAVLJALNA IN ZAKLJUČNA DELA:</t>
  </si>
  <si>
    <t>II/</t>
  </si>
  <si>
    <t xml:space="preserve">Pri izvedbi rušitvenih del je potrebno upoštevati vsa potrebna spremljajoča dela (odklop objekta iz omrežja komunalnih in energetskih priključkov, zavarovanje gradbišča, preprečitev prašenja, potrebni odri, varovana sredstva,sortiranje po vrstah odpadkov...). </t>
  </si>
  <si>
    <t xml:space="preserve">V vsaki ceni za enoto morajo biti upoštevani vsi stroški rušenja, odstranitve ruševin in odstranjenih elementov iz objekta, transporta, začasnega in trajnega deponiranja, vključno s plačilom taks na deponiji, kakor tudi vsi stroški organizacije gradbišča, stroški odvisni od dejanske tehnologije rušenja, stroški za zagotavljanje varnosti pri delu, stroški ukrepov za zmanjšanje vplivov na okolico... </t>
  </si>
  <si>
    <t>Izmere in obračun rušitvenih del je vedno v vgrajenem stanju.</t>
  </si>
  <si>
    <t>V kolikor ni drugače navedeno je potrebno pri posamezni postavki rušitvenih del upoštevati odvoz na stalno deponijo s plačilom vseh potrebnih taks.</t>
  </si>
  <si>
    <t>Pred pričetkom rušenja morajo biti prostori izpraznjeni  ter odstranjene (odklopljene) vse inštalacije, ki bi ovirale predvidena dela.</t>
  </si>
  <si>
    <t>Demontaža in odstranitev obstoječih kovinskih ograj pred vhodi v pritličju</t>
  </si>
  <si>
    <t>Odstranitev obstoječih oken z okvirji in steklenih vrat, komplet z izbijanjem, odstranitvijo zunanjih in notranjih okenskih polic, senčil, suhomontažnih parapetov</t>
  </si>
  <si>
    <r>
      <rPr>
        <sz val="11"/>
        <rFont val="Arial CE"/>
        <family val="2"/>
        <charset val="238"/>
      </rPr>
      <t>okno nad 2,0 m</t>
    </r>
    <r>
      <rPr>
        <vertAlign val="superscript"/>
        <sz val="11"/>
        <rFont val="Arial CE"/>
        <family val="2"/>
        <charset val="238"/>
      </rPr>
      <t>2</t>
    </r>
  </si>
  <si>
    <t>kos</t>
  </si>
  <si>
    <t>Odstranitev obstoječih vrat s podboji, komplet z izbijanjem podboja</t>
  </si>
  <si>
    <r>
      <rPr>
        <sz val="11"/>
        <rFont val="Arial CE"/>
        <family val="2"/>
        <charset val="238"/>
      </rPr>
      <t>vrata do 2,0 m</t>
    </r>
    <r>
      <rPr>
        <vertAlign val="superscript"/>
        <sz val="11"/>
        <rFont val="Arial CE"/>
        <family val="2"/>
        <charset val="238"/>
      </rPr>
      <t>2</t>
    </r>
  </si>
  <si>
    <r>
      <rPr>
        <sz val="11"/>
        <rFont val="Arial CE"/>
        <family val="2"/>
        <charset val="238"/>
      </rPr>
      <t>vrata nad 2,0 m</t>
    </r>
    <r>
      <rPr>
        <vertAlign val="superscript"/>
        <sz val="11"/>
        <rFont val="Arial CE"/>
        <family val="2"/>
        <charset val="238"/>
      </rPr>
      <t>2</t>
    </r>
  </si>
  <si>
    <r>
      <rPr>
        <sz val="11"/>
        <rFont val="Arial CE"/>
        <family val="2"/>
        <charset val="238"/>
      </rPr>
      <t xml:space="preserve">Demontaža in odstranitev obstoječega spuščenega stropa vključno s podkonstrukcijo, </t>
    </r>
    <r>
      <rPr>
        <i/>
        <sz val="11"/>
        <rFont val="Arial CE"/>
        <family val="2"/>
        <charset val="238"/>
      </rPr>
      <t>strop Armstrong, mavčnokartonske plošče in pločevinaste lamele</t>
    </r>
  </si>
  <si>
    <t>Odstranitev obstoječih stenskih oblog s keramičnimi ploščicami</t>
  </si>
  <si>
    <t>Odstranitev obstoječih PVC talnih oblog</t>
  </si>
  <si>
    <t>Odstranitev obstoječih talnih oblog iz keramike in kamna</t>
  </si>
  <si>
    <t>Rezanje in odstranitev obstoječega asfalta ob objektu</t>
  </si>
  <si>
    <t xml:space="preserve">Odstranitev obstoječih betonskih klančin pri obstoječih vhodih, debelina klančine cca. 30 cm </t>
  </si>
  <si>
    <r>
      <rPr>
        <sz val="11"/>
        <rFont val="Arial CE"/>
        <family val="2"/>
        <charset val="238"/>
      </rPr>
      <t xml:space="preserve">Delno rušenje in odstranitev obstoječih sten iz betonskih/ opečnih votlakov, ometana stena debeline </t>
    </r>
    <r>
      <rPr>
        <sz val="11"/>
        <rFont val="Arial"/>
        <family val="2"/>
        <charset val="1"/>
      </rPr>
      <t>cca</t>
    </r>
    <r>
      <rPr>
        <sz val="11"/>
        <rFont val="Nachlieli CLM"/>
        <charset val="1"/>
      </rPr>
      <t>.</t>
    </r>
    <r>
      <rPr>
        <sz val="11"/>
        <rFont val="Arial"/>
        <family val="2"/>
        <charset val="1"/>
      </rPr>
      <t xml:space="preserve"> 25 cm, vključno z rezanjem in predhodno odstranivijo fasadne izolacije debeline cca. 12 in 22 cm, </t>
    </r>
    <r>
      <rPr>
        <i/>
        <sz val="11"/>
        <rFont val="Arial"/>
        <family val="2"/>
        <charset val="1"/>
      </rPr>
      <t>rušitev za vgradnjo novega stavbnega pohištva v fasadnem ovoju</t>
    </r>
  </si>
  <si>
    <r>
      <rPr>
        <sz val="11"/>
        <rFont val="Arial CE"/>
        <family val="2"/>
        <charset val="238"/>
      </rPr>
      <t>m</t>
    </r>
    <r>
      <rPr>
        <vertAlign val="superscript"/>
        <sz val="11"/>
        <rFont val="Arial CE"/>
        <family val="2"/>
        <charset val="238"/>
      </rPr>
      <t>3</t>
    </r>
  </si>
  <si>
    <r>
      <rPr>
        <sz val="11"/>
        <rFont val="Arial CE"/>
        <family val="2"/>
        <charset val="238"/>
      </rPr>
      <t xml:space="preserve">Delno rušenje in odstranitev obstoječih AB sten debeline </t>
    </r>
    <r>
      <rPr>
        <sz val="11"/>
        <rFont val="Arial"/>
        <family val="2"/>
        <charset val="1"/>
      </rPr>
      <t>cca</t>
    </r>
    <r>
      <rPr>
        <sz val="11"/>
        <rFont val="Nachlieli CLM"/>
        <charset val="1"/>
      </rPr>
      <t>.</t>
    </r>
    <r>
      <rPr>
        <sz val="11"/>
        <rFont val="Arial"/>
        <family val="2"/>
        <charset val="1"/>
      </rPr>
      <t xml:space="preserve"> 25 cm,  vključno z rezanjem in predhodno odstranivijo fasadne izolacije debeline cca. 16 cm, </t>
    </r>
    <r>
      <rPr>
        <i/>
        <sz val="11"/>
        <rFont val="Arial"/>
        <family val="2"/>
        <charset val="1"/>
      </rPr>
      <t>rušitev za vgradnjo novega stavbnega pohištva v fasadnem ovoju</t>
    </r>
  </si>
  <si>
    <t>Rušenje in odstranitev obstoječih suhomontažnih sten debeline 15 cm, stene z dvoslojno oblogo in kovinsko podkonstrukcijo ter vmesnim slojem izolacije debeline do 10 cm, višina sten do 3,30 m</t>
  </si>
  <si>
    <t>Odstranitev obstoječe nosilne konstrukcije suhomontažnih sten, konstrukcija iz jeklenih cevi</t>
  </si>
  <si>
    <t>kg</t>
  </si>
  <si>
    <t>Kompletna rušitev in odstranitev obstoječe talne konstrukcije v pritličnih prostorih, odstranitev betonskega tlaka z izolacijskimi sloji do talne plošče, debelina konstrukcije do 25 cm, obvezno rezanje ob stikih z nosilno konstrukcijo</t>
  </si>
  <si>
    <t>Rezanje in izkop utorov v obstoječi AB plošči za izvedbo fekalne kanalizacije</t>
  </si>
  <si>
    <t>Izkop obstoječih jaškov v objektu, globina &lt; 100 cm</t>
  </si>
  <si>
    <t>Izkop obstoječih kanalizacijskih cevi</t>
  </si>
  <si>
    <r>
      <rPr>
        <sz val="11"/>
        <color indexed="8"/>
        <rFont val="Arial CE"/>
        <family val="2"/>
        <charset val="238"/>
      </rPr>
      <t>m</t>
    </r>
    <r>
      <rPr>
        <vertAlign val="superscript"/>
        <sz val="11"/>
        <color indexed="8"/>
        <rFont val="Arial CE"/>
        <family val="2"/>
        <charset val="238"/>
      </rPr>
      <t>1</t>
    </r>
  </si>
  <si>
    <t>SKUPAJ RUŠITVENA DELA:</t>
  </si>
  <si>
    <t>III/</t>
  </si>
  <si>
    <t>Vsi izkopi so upoštevani v raščenem stanju, zasipi pa v vgrajenem.</t>
  </si>
  <si>
    <t>Pri vseh izkopih je v ceni na enoto potrebno zajeti nakladanje, transport na gradbiščno oziroma trajno deponijo, razkladanje vključno s plačilom vseh taks.</t>
  </si>
  <si>
    <r>
      <rPr>
        <sz val="11"/>
        <rFont val="Arial CE"/>
        <family val="2"/>
        <charset val="238"/>
      </rPr>
      <t xml:space="preserve">Strojno ročni izkop obstoječega tampona ob objektu, nalaganje na kamion in odvoz na trajno deponijo, </t>
    </r>
    <r>
      <rPr>
        <i/>
        <sz val="11"/>
        <rFont val="Arial CE"/>
        <family val="2"/>
        <charset val="238"/>
      </rPr>
      <t>izkop za izvedbo temeljne plošče vetrolova</t>
    </r>
  </si>
  <si>
    <r>
      <rPr>
        <sz val="11"/>
        <color indexed="8"/>
        <rFont val="Arial CE"/>
        <family val="2"/>
        <charset val="238"/>
      </rPr>
      <t xml:space="preserve">Ročni izkop obstoječega nasutja ob objektu, nalaganje na kamion in odvoz na trajno deponijo, </t>
    </r>
    <r>
      <rPr>
        <i/>
        <sz val="11"/>
        <color indexed="8"/>
        <rFont val="Arial CE"/>
        <family val="2"/>
        <charset val="238"/>
      </rPr>
      <t>izkop za izvedbo betonskih klančin</t>
    </r>
  </si>
  <si>
    <t>Planiranje in utrjevanje dna planuma izkopa pod temeljno ploščo vetrolova</t>
  </si>
  <si>
    <t>Planiranje in utrjevanje dna planuma izkopa pod betonskimi klančinami</t>
  </si>
  <si>
    <r>
      <rPr>
        <sz val="11"/>
        <color indexed="8"/>
        <rFont val="Arial CE"/>
        <family val="2"/>
        <charset val="238"/>
      </rPr>
      <t xml:space="preserve">Zasip za temeljno ploščo s tamponom frakcije 0/32 (kamnolomski drobljenec), nasip do -0,15 m pod koto zunanje ureditve, vključno z razgrinjanjem, utrjevanjem po plasteh do predpisane zbitosti, debelina posamezne nasipne plasti do 25 cm, predpisana zbitost </t>
    </r>
    <r>
      <rPr>
        <sz val="11"/>
        <color indexed="8"/>
        <rFont val="Arial"/>
        <family val="2"/>
        <charset val="1"/>
      </rPr>
      <t>Ev2≤80 Mpa</t>
    </r>
    <r>
      <rPr>
        <sz val="11"/>
        <color indexed="8"/>
        <rFont val="Arial CE"/>
        <family val="2"/>
        <charset val="238"/>
      </rPr>
      <t xml:space="preserve"> ter izravnavo z natančnostjo ±2 cm</t>
    </r>
  </si>
  <si>
    <t xml:space="preserve">Zasip kanalizacijskih jaškov do predpisane višine s tamponom frakcije 0/32, vključno z razgrinjanjem in utrjevanjem do predpisane zbitosti, debelina posamezne nasipne plasti do 25 cm, predpisana zbitost Ev2≤80 Mpa </t>
  </si>
  <si>
    <r>
      <rPr>
        <sz val="11"/>
        <color indexed="8"/>
        <rFont val="Arial CE"/>
        <family val="2"/>
        <charset val="238"/>
      </rPr>
      <t xml:space="preserve">Nasip pod betonskimi klančinami s tamponom frakcije 0/32, nasip do -0,15 m pod koto zunanje ureditve, vključno z razgrinjanjem, utrjevanjem po plasteh do predpisane zbitosti, debelina posamezne nasipne plasti do 25 cm, predpisana zbitost Ev2≤80 Mpa  ter izravnavo z natančnostjo ±2 cm, </t>
    </r>
    <r>
      <rPr>
        <i/>
        <sz val="11"/>
        <color indexed="8"/>
        <rFont val="Arial CE"/>
        <charset val="238"/>
      </rPr>
      <t>sanacija temeljnih tal</t>
    </r>
  </si>
  <si>
    <t>SKUPAJ ZEMELJSKA DELA:</t>
  </si>
  <si>
    <t>IV/</t>
  </si>
  <si>
    <t>Dobava in vgrajevanje betona C8/10 v podložni beton pod temeljno ploščo, debelina betona 10 cm</t>
  </si>
  <si>
    <t>Dobava in vgrajevanje betona C8/10 v podložni beton pod betonskimi klančinami, debelina betona 10 cm</t>
  </si>
  <si>
    <r>
      <rPr>
        <sz val="11"/>
        <color indexed="8"/>
        <rFont val="Arial CE"/>
        <family val="2"/>
        <charset val="238"/>
      </rPr>
      <t xml:space="preserve">Dobava in vgrajevanje betona C25/30 v AB temeljne plošče preseka </t>
    </r>
    <r>
      <rPr>
        <sz val="11"/>
        <color indexed="8"/>
        <rFont val="Calibri"/>
        <family val="2"/>
        <charset val="238"/>
      </rPr>
      <t>&lt;</t>
    </r>
    <r>
      <rPr>
        <sz val="11"/>
        <color indexed="8"/>
        <rFont val="Arial CE"/>
        <family val="2"/>
        <charset val="238"/>
      </rPr>
      <t xml:space="preserve"> 0,30 m3/m2, </t>
    </r>
    <r>
      <rPr>
        <i/>
        <sz val="11"/>
        <color indexed="8"/>
        <rFont val="Arial CE"/>
        <charset val="238"/>
      </rPr>
      <t>temeljna plošča vetrolova</t>
    </r>
  </si>
  <si>
    <r>
      <rPr>
        <sz val="11"/>
        <color indexed="8"/>
        <rFont val="Arial CE"/>
        <family val="2"/>
        <charset val="238"/>
      </rPr>
      <t xml:space="preserve">Dobava in vgrajevanje betona C25/30, XF3 v klančine preseka </t>
    </r>
    <r>
      <rPr>
        <sz val="11"/>
        <color indexed="8"/>
        <rFont val="Calibri"/>
        <family val="2"/>
        <charset val="238"/>
      </rPr>
      <t>&lt;</t>
    </r>
    <r>
      <rPr>
        <sz val="11"/>
        <color indexed="8"/>
        <rFont val="Arial CE"/>
        <family val="2"/>
        <charset val="238"/>
      </rPr>
      <t xml:space="preserve"> 0,30 m3/m2, štokan beton, globinsko impregniran</t>
    </r>
  </si>
  <si>
    <r>
      <rPr>
        <sz val="11"/>
        <rFont val="Arial CE"/>
        <family val="2"/>
        <charset val="238"/>
      </rPr>
      <t xml:space="preserve">Dobava, krivljenje in vgrajevanje rebraste armature preseka do 12 mm, jeklo S 500, </t>
    </r>
    <r>
      <rPr>
        <i/>
        <sz val="11"/>
        <rFont val="Arial CE"/>
        <charset val="238"/>
      </rPr>
      <t>ocena</t>
    </r>
  </si>
  <si>
    <t>Dobava, krivljenje in vgrajevanje rebraste armature preseka nad 14 mm, jeklo S 500, ocena</t>
  </si>
  <si>
    <t>Dobava, krivljenje in vgrajevanje armaturnih mrež, jeklo S 500, ocena</t>
  </si>
  <si>
    <t>SKUPAJ BETONSKA DELA:</t>
  </si>
  <si>
    <t>V/</t>
  </si>
  <si>
    <t>V  vseh postavkah je potrebno upoštevati nabavo in vgradnjo materiala ter ves pritrdilni material, vsa potrebna pripravljalna in zaključna dela, vse prenose in transporte ter pomožna dela za vgrajevanje na objektu kot so odri, zaščite,…</t>
  </si>
  <si>
    <t>Zazidava obstoječih odprtin s porobetonskimi zidnimi bloki debeline 20 cm, zidava z lepilno malto</t>
  </si>
  <si>
    <t>Grobi in fini ročni omet zazidanih odprtin z apneno cementnim ometom, predhodni obrizg podlage, debelina ometa cca. 2 cm</t>
  </si>
  <si>
    <t>Sanacija poškodovanih armirano betonskih površin z reparaturno malto, predhodno zaščito armature in zaključno fino maso za izravnavo in protikorozijsko zaščito</t>
  </si>
  <si>
    <t>Izdelava vertikalne hidroizolacije na zazidanih delih sten v naslednji sestavi: 1 × hladni premaz, 2 × polno varjen hidroizolacijski trak z nosilcem iz steklenega voala in s plastomerom modificiranega bitumna, debeline 3,6 mm kot npr. IZOTEKT V4,  preklopi min. 10 cm, vključno s predhodno pripravo podlage</t>
  </si>
  <si>
    <r>
      <rPr>
        <sz val="11"/>
        <rFont val="Arial CE"/>
        <family val="2"/>
        <charset val="238"/>
      </rPr>
      <t xml:space="preserve">Izdelava horizontalne hidroizolacije na temeljni plošči v naslednji sestavi: 1 × hladni premaz, 2 × polno varjen hidroizolacijski trak z nosilcem iz steklene tkanine in s plastomerom modificiranega bitumna trak, debeline 3,6 mm kot npr. IZOTEKT T4 PLUS,  preklopi min. 10 cm, vključno s predhodno pripravo podlage in zaključki, </t>
    </r>
    <r>
      <rPr>
        <i/>
        <sz val="11"/>
        <rFont val="Arial CE"/>
        <charset val="238"/>
      </rPr>
      <t xml:space="preserve">hidroizolacija obstoječe talne plošče v objektu </t>
    </r>
  </si>
  <si>
    <r>
      <rPr>
        <sz val="11"/>
        <rFont val="Arial CE"/>
        <family val="2"/>
        <charset val="238"/>
      </rPr>
      <t xml:space="preserve">Izdelava horizontalne hidroizolacije na temeljni plošči v naslednji sestavi: 1 × hladni premaz, 2 × polno varjen hidroizolacijski trak z nosilcem iz steklene tkanine in s plastomerom modificiranega bitumna trak, debeline 3,6 mm kot npr. IZOTEKT T4 PLUS,  preklopi min. 10 cm, vključno s predhodno pripravo podlage in zaključki, </t>
    </r>
    <r>
      <rPr>
        <i/>
        <sz val="11"/>
        <rFont val="Arial CE"/>
        <charset val="238"/>
      </rPr>
      <t xml:space="preserve">hidroizolacija temeljne plošče vetrolova </t>
    </r>
  </si>
  <si>
    <r>
      <rPr>
        <sz val="11"/>
        <rFont val="Arial CE"/>
        <family val="2"/>
        <charset val="238"/>
      </rPr>
      <t xml:space="preserve">Izdelava horizontalne hidroizolacije na betonski estrih z dvokomponentno visoko elastično cementno vezano vodotesno maso nanašanje v dveh slojih križno s čopičem ali gladilko, vključno s potrebnimi zaključki na stikih in predhodno pripravo podlage, izvedba tudi na vznožju obodnih sten, stik s fleksibilnim trakom kot npr. Kemaband 12, </t>
    </r>
    <r>
      <rPr>
        <i/>
        <sz val="11"/>
        <rFont val="Arial CE"/>
        <family val="2"/>
        <charset val="238"/>
      </rPr>
      <t>hidroizolacija pod finalnimi talnimi oblogami v mokrih prostorih</t>
    </r>
  </si>
  <si>
    <r>
      <rPr>
        <sz val="11"/>
        <color indexed="8"/>
        <rFont val="Arial CE"/>
        <family val="2"/>
        <charset val="238"/>
      </rPr>
      <t>m</t>
    </r>
    <r>
      <rPr>
        <vertAlign val="superscript"/>
        <sz val="11"/>
        <color indexed="8"/>
        <rFont val="Arial CE"/>
        <family val="2"/>
        <charset val="238"/>
      </rPr>
      <t>1</t>
    </r>
    <r>
      <rPr>
        <sz val="11"/>
        <color indexed="8"/>
        <rFont val="Arial CE"/>
        <family val="2"/>
        <charset val="238"/>
      </rPr>
      <t>-kemaband trak kot.npr. Kemaband 12</t>
    </r>
  </si>
  <si>
    <r>
      <rPr>
        <sz val="11"/>
        <rFont val="Arial CE"/>
        <family val="2"/>
        <charset val="238"/>
      </rPr>
      <t xml:space="preserve">Izdelava vertikalne hidroizolacije na stene z dvokomponentno visoko elastično cementno vezano vodotesno maso, nanašanje v dveh slojih križno s čopičem ali gladilko, vključno s potrebnimi zaključki na stikih in predhodno pripravo podlage, </t>
    </r>
    <r>
      <rPr>
        <i/>
        <sz val="11"/>
        <rFont val="Arial CE"/>
        <family val="2"/>
        <charset val="238"/>
      </rPr>
      <t>hidroizolacija sten pod finalno oblogo s keramiko</t>
    </r>
  </si>
  <si>
    <t xml:space="preserve">Dobava in polaganje toplotne izolacije pod sistemske plošče talnega gretja (estrihe), toplotno izolacijske plošče ekspandiranega polistirena z izboljšano izolativnostjo, tlačna trdnost ≥150 kPa, λ ≤ 0,031, kot npr. FRAGMAT NEOSUPER 150, vključno s polnjenjem ob inštalacijah z lahkim izolacijskim betonom s polnilom kot npr. EPS granulat POLITERM BLU, FRAGMAT. </t>
  </si>
  <si>
    <t>● plošče skupne debeline 9 cm</t>
  </si>
  <si>
    <t>● plošče skupne debeline 14 cm</t>
  </si>
  <si>
    <t>Dobava in polaganje sistemskih plošč talnega gretja, plošče primerne za rekonstrukcije (omejena višina sestava), vključno s predhodnim polaganjem tesnilne folije</t>
  </si>
  <si>
    <t>Dobava in izvedba dilatacije na stiku temeljne plošče in obstoječih temeljev, izvedba s toplotno izolacijskimi ploščami ekstrudiranega polistirena, λ= 0,035 W/m2K kot npr. FIBRAN xps 300 L, debelina plošč 3 cm</t>
  </si>
  <si>
    <t xml:space="preserve">Dobava in polaganje toplotne izolacije na rob temeljne plošče, toplotno izolacijske plošče ekstrudiranega polistirena, λ= 0,035 W/m2K kot npr. FIBRAN xps 300 L, debelina plošč 5 cm in zaščita s čepasto folijo </t>
  </si>
  <si>
    <r>
      <rPr>
        <sz val="11"/>
        <rFont val="Arial CE"/>
        <family val="2"/>
        <charset val="238"/>
      </rPr>
      <t xml:space="preserve">Dobava in polaganje toplotne izolacije na zazidane parapete, toplotno izolacijske plošče ekstrudiranega polistirena, λ= 0,035 W/m2K kot npr. FIBRAN xps 300 L, debelina plošč 22 cm, debelino prilagoditi obstoječi debelini izolacije, </t>
    </r>
    <r>
      <rPr>
        <i/>
        <sz val="11"/>
        <rFont val="Arial CE"/>
        <charset val="238"/>
      </rPr>
      <t>zaščita hidroizolacije fasadnega podstavka</t>
    </r>
  </si>
  <si>
    <r>
      <rPr>
        <sz val="11"/>
        <rFont val="Arial CE"/>
        <family val="2"/>
        <charset val="238"/>
      </rPr>
      <t>Dobava in polaganje toplotne izolacije na obodni nosilec in strop v pritličju s fasadnimi ploščami mineralne volne debeline 10 cm, λ</t>
    </r>
    <r>
      <rPr>
        <sz val="11"/>
        <rFont val="Nachlieli CLM"/>
        <charset val="1"/>
      </rPr>
      <t>≤</t>
    </r>
    <r>
      <rPr>
        <sz val="11"/>
        <rFont val="Arial CE"/>
        <family val="2"/>
        <charset val="238"/>
      </rPr>
      <t xml:space="preserve"> 0,035 W/m2K, kot npr. KNAUF INSULATION FKD-N Thermal, kompletno s pritrjevanjem in lepljenjem ter tankoslojnim ometom</t>
    </r>
  </si>
  <si>
    <r>
      <rPr>
        <sz val="11"/>
        <color indexed="8"/>
        <rFont val="Arial CE"/>
        <family val="2"/>
        <charset val="238"/>
      </rPr>
      <t>Izdelava mikro armiranega cementnega estriha s plastifikatorjem za talno ogrevanje, zaglajen (debelina nad čepki sistemske plošče za talno gretje ≥ 50 mm), estrih trdnosti C20.  V ceni kalkulirati minimalno 20 kg mikroarmaturnih vlaken na m</t>
    </r>
    <r>
      <rPr>
        <vertAlign val="superscript"/>
        <sz val="11"/>
        <color indexed="8"/>
        <rFont val="Arial CE"/>
        <family val="2"/>
        <charset val="238"/>
      </rPr>
      <t>3</t>
    </r>
    <r>
      <rPr>
        <sz val="11"/>
        <color indexed="8"/>
        <rFont val="Arial CE"/>
        <family val="2"/>
        <charset val="238"/>
      </rPr>
      <t xml:space="preserve"> betonske mešanice, PE robni trak ob stenah kot npr. FRAGMAT EPE robni trak in delovne dilatacije v rastru 5/5 m. Kjer je možno, morajo biti le-te pod  predelnimi stenami.</t>
    </r>
  </si>
  <si>
    <t>● debelina 7,5 cm</t>
  </si>
  <si>
    <t xml:space="preserve">● estrih debeline 7 cm </t>
  </si>
  <si>
    <t xml:space="preserve">● estrih debeline 5 cm </t>
  </si>
  <si>
    <t>● estrih debeline 5,5-7 cm (v naklonu)</t>
  </si>
  <si>
    <t>Čiščenje prostorov, 1 × med gradnjo in 1 × po izvedeneih vseh delih, vključno s finalnim čiščenjem vseh površin</t>
  </si>
  <si>
    <t>SKUPAJ ZIDARSKA DELA:</t>
  </si>
  <si>
    <t>VI/</t>
  </si>
  <si>
    <t>V ceni postavke opažev je potrebno zajeti izdelavo opažev, montažo in demontažo, čiščenje in mazanje opažnih plošč ter podpornega materiala na  gradbišču kakor tudi transporte opažnega in podpornega materiala do 30 m.</t>
  </si>
  <si>
    <t>Opaž in razopaž roba temeljne plošče</t>
  </si>
  <si>
    <t>Opaž in razopaž klančin</t>
  </si>
  <si>
    <t>Dobava in postavitev gradbenih odrov za izvedbo gradbenih del vključno s demontažo in odstranitvijo po končanih delih</t>
  </si>
  <si>
    <t>SKUPAJ TESARSKA DELA:</t>
  </si>
  <si>
    <t>VII/</t>
  </si>
  <si>
    <t xml:space="preserve">Potrebni izkopi za izvedbo kanalizacije so zajeti v zemeljskih delih. </t>
  </si>
  <si>
    <t>Vse cevi na globini manjši od 1,0 m glede na koto ureditve morajo biti polno obbetonirane.</t>
  </si>
  <si>
    <t>Pregled in ocena stanja obstoječe kanalizacije, pregled  z videokamero</t>
  </si>
  <si>
    <t>ur</t>
  </si>
  <si>
    <t>Dobava in polaganje PVC kanalizacijskih cevi za fekalno kanalizacijo objekta trdote SN 8, polno obbetonirane, polaganje na  betonsko posteljico, vključno z izdelavo posteljice in zasipom</t>
  </si>
  <si>
    <t>DN 110 mm</t>
  </si>
  <si>
    <r>
      <rPr>
        <sz val="11"/>
        <rFont val="Arial CE"/>
        <family val="2"/>
        <charset val="238"/>
      </rPr>
      <t xml:space="preserve">Dobava in izdelava kvadratnega revizijskega jaška, globine &lt; 100 cm, vključno s smradotesnim nerjavečim pokrovom za obdelavo v tlaku, obdelavo dna in muld ter vodotesnimi priključki, </t>
    </r>
    <r>
      <rPr>
        <i/>
        <sz val="11"/>
        <rFont val="Arial CE"/>
        <family val="2"/>
        <charset val="238"/>
      </rPr>
      <t>jaški fekalne kanalizacije v objektu</t>
    </r>
  </si>
  <si>
    <t>60/60 cm, globine &lt; 100 cm,                      pokrov 60/60 cm A 15 kN</t>
  </si>
  <si>
    <t>40/40 cm, globine &lt; 100 cm,                      pokrov 60/60 cm A 15 kN</t>
  </si>
  <si>
    <t>SKUPAJ KANALIZACIJA:</t>
  </si>
  <si>
    <t>Dela je potrebno izvajati v skladu z veljavnimi tehničnimi predpisi, normativi in upoštevati predpise iz varstva pri del ter projektno dokumentacijo.</t>
  </si>
  <si>
    <t>V ceno zajeti izdelavo in montažo izdelkov z dobavo vsega materiala, vsa pripravljalna in zaključna dela, ves vertikalni in horizontalni transport ter vsa potrebna pomožna delovna sredstva za vgrajevanje na objektu kot so odri, zaščite, …</t>
  </si>
  <si>
    <t>Izdelava, dobava in montaža odkapnega elementa iz barvane aluminijaste pločevine debeline 0,7 mm na fasadi, razvite širine 22cm, vključno z vsem pritrdilnim materialom</t>
  </si>
  <si>
    <r>
      <rPr>
        <sz val="11"/>
        <rFont val="Arial CE"/>
        <family val="2"/>
        <charset val="238"/>
      </rPr>
      <t>m</t>
    </r>
    <r>
      <rPr>
        <sz val="11"/>
        <rFont val="Arial"/>
        <family val="2"/>
        <charset val="238"/>
      </rPr>
      <t>'</t>
    </r>
    <r>
      <rPr>
        <sz val="11"/>
        <rFont val="Arial CE"/>
        <family val="2"/>
        <charset val="238"/>
      </rPr>
      <t xml:space="preserve"> </t>
    </r>
  </si>
  <si>
    <t>SKUPAJ KROVSKO-KLEPARSKA DELA:</t>
  </si>
  <si>
    <t>Dobava in izvedba tankoslojne kontaktne fasade na zazidanih odprtinah, kompletno z lepilno malto, ometom z armirno mrežico, osnovnim premazom in silikonskim zaključnim slojem, vključno z vsem potrebnimi ojačitvami robov, dilatacijskimi profili in vsem potrebnim pomožnim materialom, ... po specifikaciji proizvajalca fasade. Barva enako kot je obstoječa. Debelino izolacijskega sloja prilagoditi obstoječemu, zaključni sloj v ravnini obstoječega. Izolacija fasadnega podstavka s ploščami XPS je upoštevana v postavkah zidarskih del.</t>
  </si>
  <si>
    <t>● fasadne plošče mineralne volne 22 cm, λ= 0,034 W/m2K, kot npr. KNAUF INSULATION FKD-N Thermal</t>
  </si>
  <si>
    <t>● fasadne plošče mineralne volne 12 cm, λ= 0,034 W/m2K, kot npr. KNAUF INSULATION FKD-N Thermal</t>
  </si>
  <si>
    <t xml:space="preserve">Dobava in izvedba tankoslojne kontaktne fasade na okenskih in vratnih špaletah s ploščami mineralne volne debeline 3 cm, kompletno z lepilno malto, ometom z armirno mrežico, osnovnim premazom in silikonskim zaključnim slojem, vključno z vsem potrebnimi ojačitvami robov, dilatacijskimi profili in vsem potrebnim pomožnim materialom, ... po specifikaciji proizvajalca fasade. Barva  po izboru investitorja in projektanta. </t>
  </si>
  <si>
    <r>
      <rPr>
        <sz val="11"/>
        <rFont val="Arial CE"/>
        <family val="2"/>
        <charset val="238"/>
      </rPr>
      <t xml:space="preserve">Barvanje obstoječe fasade v pritličju s silikonsko fasadno barvo v dveh slojih, vključno s pripravo podlage, barva  po izboru investitorja in projektanta, </t>
    </r>
    <r>
      <rPr>
        <i/>
        <sz val="11"/>
        <rFont val="Arial CE"/>
        <family val="2"/>
        <charset val="238"/>
      </rPr>
      <t>sanacija po izvedbi novih fasadnih odprtin</t>
    </r>
  </si>
  <si>
    <t>SKUPAJ FASADA:</t>
  </si>
  <si>
    <t xml:space="preserve">V ceni je potrebno upoštevati dobavo, izdelavo in montažo elementov, vključno z vsem pritrdilnim in tesnilnim materialom (suhomontaža), kljukami, ključavnicami, senčili ter potrebnimi zaključki. V ceni upoštevati tudi vsa pomožna dela kot je ugotovitev mer na objektu pred izvedbo naročila, postavitev pripomočkov za montažo (vključno z morebitnimi odri za izvedbo lastnih del) in pripravo delovnih risb (delovna dokumentacija). Stavbno pohištvo mora imeti ustrezne ateste za zahtevano zvočno in požarno izolativnost. </t>
  </si>
  <si>
    <t xml:space="preserve">Barve stavbnega pohištva po vzorcih potrdita projektant in investitor. </t>
  </si>
  <si>
    <t>Vgradnja stavbnega pohištva skladno s smernico RAL.</t>
  </si>
  <si>
    <t xml:space="preserve">Aluminijasta okna se izdela iz profilov AluK s prekinjenim toplotnim mostom. Zasteklitev troslojna 4/18/4/18/4 privede do skupne toplotne prehodnosti oken Uw= 0,78 W/m2K (pri referenčnem oknu), zvočna izolativnost Rw= 35 dB. Okovje oken omogoča odpiranje okoli obeh osi, oziroma po zapisanih željenih shemah, maksimalne nosilnosti do 150kg. Odpornost proti vetru razred C5 in RC2 protivlomni razred (opcijsko).  Odpiranje mora biti zagotovljeno s tal (ročka ali motorni pogon). Barva profilov RAL 7016. Okenske pololive so iz aluminija (barvan aluminij, eloksiran aluminij v naravni barvi). Senčenje z aluminijastimi žaluzijami tipa Krpan (nadometna izvedba) na elektro pogon. Vsa okna se izdelajo po shemah, velikost odprtin se preveri na objektu.    </t>
  </si>
  <si>
    <t>avtomatska drsna vrata</t>
  </si>
  <si>
    <r>
      <rPr>
        <b/>
        <sz val="11"/>
        <rFont val="Arial CE"/>
        <family val="2"/>
        <charset val="238"/>
      </rPr>
      <t>SV2</t>
    </r>
    <r>
      <rPr>
        <b/>
        <sz val="11"/>
        <color indexed="53"/>
        <rFont val="Arial CE"/>
        <family val="2"/>
        <charset val="238"/>
      </rPr>
      <t xml:space="preserve"> </t>
    </r>
    <r>
      <rPr>
        <sz val="11"/>
        <rFont val="Arial CE"/>
        <family val="2"/>
        <charset val="238"/>
      </rPr>
      <t>notranja dvokrilna drsna vrata z obsvetlobo, dimenzije 300/250 cm, širina prehoda 140 cm, vrata na evakuacijski poti</t>
    </r>
  </si>
  <si>
    <t>aluminijasta krilna vrata</t>
  </si>
  <si>
    <t>aluminijasta požarna krilna vrata</t>
  </si>
  <si>
    <t>lesena krilna vrata</t>
  </si>
  <si>
    <r>
      <rPr>
        <b/>
        <sz val="11"/>
        <color indexed="8"/>
        <rFont val="Arial CE"/>
        <family val="2"/>
        <charset val="238"/>
      </rPr>
      <t xml:space="preserve">V3 </t>
    </r>
    <r>
      <rPr>
        <sz val="11"/>
        <color indexed="8"/>
        <rFont val="Arial CE"/>
        <family val="2"/>
        <charset val="238"/>
      </rPr>
      <t xml:space="preserve">notranja dvokrilna asimetrična vrata 150/220 cm, polno krilo s prezračevalnimi rešetkami, aktivno krilo širine 95 cm </t>
    </r>
  </si>
  <si>
    <r>
      <rPr>
        <b/>
        <sz val="11"/>
        <color indexed="8"/>
        <rFont val="Arial CE"/>
        <family val="2"/>
        <charset val="238"/>
      </rPr>
      <t>V5</t>
    </r>
    <r>
      <rPr>
        <sz val="11"/>
        <color indexed="8"/>
        <rFont val="Arial CE"/>
        <family val="2"/>
        <charset val="238"/>
      </rPr>
      <t xml:space="preserve"> notranja enokrilna vrata 120/220 cm, polno krilo</t>
    </r>
  </si>
  <si>
    <r>
      <rPr>
        <b/>
        <sz val="11"/>
        <color indexed="8"/>
        <rFont val="Arial CE"/>
        <family val="2"/>
        <charset val="238"/>
      </rPr>
      <t>V6</t>
    </r>
    <r>
      <rPr>
        <sz val="11"/>
        <rFont val="Arial CE"/>
        <family val="2"/>
        <charset val="238"/>
      </rPr>
      <t xml:space="preserve"> notranja enokrilna vrata 100/220 cm, polno krilo</t>
    </r>
  </si>
  <si>
    <r>
      <rPr>
        <b/>
        <sz val="11"/>
        <color indexed="8"/>
        <rFont val="Arial CE"/>
        <family val="2"/>
        <charset val="238"/>
      </rPr>
      <t>V7</t>
    </r>
    <r>
      <rPr>
        <sz val="11"/>
        <rFont val="Arial CE"/>
        <family val="2"/>
        <charset val="238"/>
      </rPr>
      <t xml:space="preserve"> notranja enokrilna vrata 90/220 cm, polno krilo</t>
    </r>
  </si>
  <si>
    <t>lesena drsna vrata</t>
  </si>
  <si>
    <t>Izdelava, dobava in montaža drsnih vrat, HPL gladko krilo s cevastim polnilom, izbira projektanta in investitorja</t>
  </si>
  <si>
    <t>okna</t>
  </si>
  <si>
    <r>
      <rPr>
        <b/>
        <sz val="11"/>
        <color indexed="8"/>
        <rFont val="Arial CE"/>
        <family val="2"/>
        <charset val="238"/>
      </rPr>
      <t>O1</t>
    </r>
    <r>
      <rPr>
        <sz val="11"/>
        <color indexed="8"/>
        <rFont val="Arial CE"/>
        <family val="2"/>
        <charset val="238"/>
      </rPr>
      <t xml:space="preserve"> enokrilno okno z nadsvetlobo 120/200 cm in žaluzijo</t>
    </r>
    <r>
      <rPr>
        <b/>
        <sz val="11"/>
        <color indexed="8"/>
        <rFont val="Arial CE"/>
        <family val="2"/>
        <charset val="238"/>
      </rPr>
      <t xml:space="preserve">, </t>
    </r>
    <r>
      <rPr>
        <sz val="11"/>
        <color indexed="8"/>
        <rFont val="Arial CE"/>
        <charset val="238"/>
      </rPr>
      <t>razširitveni profili za vgradnjo žaluzij</t>
    </r>
  </si>
  <si>
    <r>
      <rPr>
        <b/>
        <sz val="11"/>
        <color indexed="8"/>
        <rFont val="Arial CE"/>
        <family val="2"/>
        <charset val="238"/>
      </rPr>
      <t xml:space="preserve">O1* </t>
    </r>
    <r>
      <rPr>
        <sz val="11"/>
        <color indexed="8"/>
        <rFont val="Arial CE"/>
        <charset val="238"/>
      </rPr>
      <t>enokrilno okno z nadsvetlobo 120/200 cm in žaluzijo, razširitveni profili za vgradnjo žaluzij</t>
    </r>
  </si>
  <si>
    <r>
      <rPr>
        <b/>
        <sz val="11"/>
        <color indexed="8"/>
        <rFont val="Arial CE"/>
        <family val="2"/>
        <charset val="238"/>
      </rPr>
      <t xml:space="preserve">BV1 </t>
    </r>
    <r>
      <rPr>
        <sz val="11"/>
        <color indexed="8"/>
        <rFont val="Arial CE"/>
        <charset val="238"/>
      </rPr>
      <t>enokrilna balkonska vrata z nadsvetlobo 120/287 cm in žaluzijo, razširitveni profili za vgradnjo žaluzij</t>
    </r>
  </si>
  <si>
    <r>
      <rPr>
        <b/>
        <sz val="11"/>
        <color indexed="8"/>
        <rFont val="Arial CE"/>
        <family val="2"/>
        <charset val="238"/>
      </rPr>
      <t>O2</t>
    </r>
    <r>
      <rPr>
        <sz val="11"/>
        <color indexed="8"/>
        <rFont val="Arial CE"/>
        <family val="2"/>
        <charset val="238"/>
      </rPr>
      <t xml:space="preserve"> enokrilno okno z nadsvetlobo 120/120 cm</t>
    </r>
  </si>
  <si>
    <r>
      <rPr>
        <b/>
        <sz val="11"/>
        <color indexed="8"/>
        <rFont val="Arial CE"/>
        <family val="2"/>
        <charset val="238"/>
      </rPr>
      <t xml:space="preserve">O3 </t>
    </r>
    <r>
      <rPr>
        <sz val="11"/>
        <color indexed="8"/>
        <rFont val="Arial CE"/>
        <family val="2"/>
        <charset val="238"/>
      </rPr>
      <t>enokrilno okno z nadsvetlobo 200/165 cm</t>
    </r>
  </si>
  <si>
    <r>
      <rPr>
        <b/>
        <sz val="11"/>
        <color indexed="8"/>
        <rFont val="Arial CE"/>
        <family val="2"/>
        <charset val="238"/>
      </rPr>
      <t>O4</t>
    </r>
    <r>
      <rPr>
        <sz val="11"/>
        <color indexed="8"/>
        <rFont val="Arial CE"/>
        <family val="2"/>
        <charset val="238"/>
      </rPr>
      <t xml:space="preserve"> dvokrilno okno 323/80 cm</t>
    </r>
  </si>
  <si>
    <t>požarna okna</t>
  </si>
  <si>
    <r>
      <rPr>
        <sz val="11"/>
        <rFont val="Arial CE"/>
        <family val="2"/>
        <charset val="238"/>
      </rPr>
      <t xml:space="preserve">Dobava in montaža aluminijastih oken po splošnem opisu, krilno odpiranje, pololiva s ključavnico, vgradnja v AB zid, prašno barvana v RAL standardu proizvajalca, </t>
    </r>
    <r>
      <rPr>
        <i/>
        <sz val="11"/>
        <rFont val="Arial CE"/>
        <family val="2"/>
        <charset val="238"/>
      </rPr>
      <t>menjava obstoječega okna</t>
    </r>
  </si>
  <si>
    <t>vetrolov</t>
  </si>
  <si>
    <t>steklena stena 223/285 cm</t>
  </si>
  <si>
    <t>streha 223 × 700 cm</t>
  </si>
  <si>
    <t>SKUPAJ STAVBNO POHIŠTVO:</t>
  </si>
  <si>
    <t xml:space="preserve">V pozicijah je potrebno poleg opisanega zajeti tudi zaščito: 1 × osnovni premaz in 2 × končno lakiranje; v kolikor ni drugače zahtevano! </t>
  </si>
  <si>
    <r>
      <rPr>
        <sz val="11"/>
        <rFont val="Arial"/>
        <family val="2"/>
        <charset val="1"/>
      </rPr>
      <t>Dobava, izdelava in montaža cevaste inox ograje na klančini, stebrički z oprijemalom Ø50 višina 110 cm</t>
    </r>
    <r>
      <rPr>
        <i/>
        <sz val="11"/>
        <rFont val="Arial"/>
        <family val="2"/>
        <charset val="1"/>
      </rPr>
      <t>, zaščita na izhodu proti prometni površini</t>
    </r>
  </si>
  <si>
    <t>SKUPAJ KLJUČAVNIČARSKA DELA:</t>
  </si>
  <si>
    <t xml:space="preserve">V/ </t>
  </si>
  <si>
    <t>Višine</t>
  </si>
  <si>
    <t>Če višine niso navedene, lahko dovoljene višine izračunamo ob upoštevanju njihove konstrukcije v skladu z avstr. standardom ÖNORM B 3415. Za višine nad 3,00 m se obračuna doplačilo, ki obsega stroške postavitve gradbenega odra. Dodatek se obračuna za tiste stene, ki presegajo navedeno višino.</t>
  </si>
  <si>
    <t>Kovinska podkonstrukcija</t>
  </si>
  <si>
    <t>Podkonstrukcija iz profilov iz pocinkane jeklene pločevine z izseki za sanitarne ali elektro instalacije je togo pritrjena. Vsi pritrdilni materiali kot npr. vijaki, žeblji in podobno morajo biti pocinkani ali fosforizirani. Pločevina za profile mora biti debela vsaj 0,6 mm. Izvedba odprtin za vrata z ojačitvami. Sanitarne podkonstrukcije z nosilnimi stojali za posamezne sanitarne elemente in traverzami. Na mestih obešenih težjih bremen je potrebno vgraditi ojačitvene elemente oz. plošče, ki so že pripravljene na povečane obtežbe.</t>
  </si>
  <si>
    <t>Izolacijska plast</t>
  </si>
  <si>
    <t xml:space="preserve">Izolacijsko plast je treba položiti po celotni površini in mora biti zaščitena pred zdrsom. </t>
  </si>
  <si>
    <t>Površina</t>
  </si>
  <si>
    <t>Če ni drugače navedeno, morajo biti površine pripravljene za barvanje in tapeciranje brez nanosa sredstva za grundiranje.</t>
  </si>
  <si>
    <t xml:space="preserve">Predelne stene se morajo vgraditi od vrha estriha do masivnega stropa in primerno zatesniti proti prenosu hrupa v sosednje prostore. </t>
  </si>
  <si>
    <r>
      <rPr>
        <sz val="11"/>
        <rFont val="Arial CE"/>
        <family val="2"/>
        <charset val="238"/>
      </rPr>
      <t>Nenosilna predelna stena debeline 15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</si>
  <si>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Nenosilna predelna stena debeline 22,5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´w=52 dB</t>
    </r>
  </si>
  <si>
    <r>
      <rPr>
        <sz val="11"/>
        <rFont val="Arial CE"/>
        <family val="2"/>
        <charset val="238"/>
      </rPr>
      <t>Nenosilna predelna stena debeline 35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</si>
  <si>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 xml:space="preserve">Prostostoječa stenska obloga debeline 8 cm z enostransko dvoslojno oblogo iz mavčno kartonskih plošč z izboljšano trdnostjo, zvočno izolativnostjo in odpornostjo na udarce, plošče debeline 12,5 mm kot npr. KNAUF Diamant DFH2IR, število plošč v prerezu stene 2×12,5 mm, s podkonstrukcijo iz pocinkanih profilov UW/CW in slojem toplotne izolacije iz mineralne volne debeline 6 cm kot npr. KNAUF INSULATION Unifit 03, </t>
    </r>
    <r>
      <rPr>
        <i/>
        <sz val="11"/>
        <rFont val="Arial CE"/>
        <family val="2"/>
        <charset val="238"/>
      </rPr>
      <t xml:space="preserve">obloga notranje zidane stene </t>
    </r>
  </si>
  <si>
    <r>
      <rPr>
        <sz val="11"/>
        <rFont val="Arial CE"/>
        <family val="2"/>
        <charset val="238"/>
      </rPr>
      <t xml:space="preserve">Prostostoječa stenska obloga debeline 10 cm z enostransko dvoslojno oblogo iz mavčno kartonskih plošč z izboljšano trdnostjo, zvočno izolativnostjo in odpornostjo na udarce, plošče debeline 12,5 mm kot npr. KNAUF Diamant DFH2IR, število plošč v prerezu stene 2×12,5 mm, s podkonstrukcijo iz pocinkanih profilov UW/CW in slojem toplotne izolacije iz mineralne volne debeline 8 cm kot npr. KNAUF INSULATION Unifit 03, </t>
    </r>
    <r>
      <rPr>
        <i/>
        <sz val="11"/>
        <rFont val="Arial CE"/>
        <family val="2"/>
        <charset val="238"/>
      </rPr>
      <t xml:space="preserve">obloga zunanje zidane stene </t>
    </r>
  </si>
  <si>
    <t xml:space="preserve">Doplačilo za izvedbo obloge z vlagoodpornmi  mavčno kartonskimi ploščami.  </t>
  </si>
  <si>
    <t>Dobava in montaža nosilnih stojal za sanitarne elemente</t>
  </si>
  <si>
    <t>● umivalnik</t>
  </si>
  <si>
    <t>● WC</t>
  </si>
  <si>
    <t>Dobava in montaža kasete za drsna vrata dimenzij 90/220 cm, vgradnja v steno debeline 15 cm</t>
  </si>
  <si>
    <r>
      <rPr>
        <sz val="11"/>
        <color indexed="8"/>
        <rFont val="Arial CE"/>
        <family val="2"/>
        <charset val="238"/>
      </rPr>
      <t>Spuščen strop iz mineralnih laminiranih plošč z vodoodbojno površino kot npr. Knauf Mediguard ALFA dimenzij 600×600×19 mm, bele barve z Mediguard antibakterijskim delovanjem, s poglobljenim robom Tegular 15/90 in vidnim T profilom. Ob steni mora biti zaključni dvojni L profil 15/8/15/25 mm. Zvočna absorpcija NRC =0,95 skladno z ASTM C 423, vzdolžna zvočna izolirnost stropa Dn,f,w =25 dB. Plošče odporne na relativno zračno vlago do 95%, v razredu gradiva A2-s1,d0 po EN 13501-1, razred čistosti ISO 3 po EN ISO 14644-1, odporne na mokro čiščenje z detergenti, dezinfekcijska sredstva in paro. Obešena enonivojska nekorozivna kovinska podkonstrukcija, višina obešanja 51-81 cm.</t>
    </r>
    <r>
      <rPr>
        <i/>
        <sz val="11"/>
        <color indexed="8"/>
        <rFont val="Arial CE"/>
        <family val="2"/>
        <charset val="238"/>
      </rPr>
      <t xml:space="preserve"> strop v prostorih klinične obravnave pacienta</t>
    </r>
  </si>
  <si>
    <r>
      <rPr>
        <sz val="11"/>
        <rFont val="Arial CE"/>
        <family val="2"/>
        <charset val="238"/>
      </rPr>
      <t xml:space="preserve">Spuščen strop iz mineralnih laminiranih plošč kot npr. KCS Armstrong Perla OP 1.00  dim. 600× 600×15 mm, bele barve, s poglobljenim robom Tegular 15/90 in vidnim T profilom. Ob steni je zaključni dvojni L profil 15/8/15/25 mm. Obešena enonivojska nekorozivna kovinska podkonstrukcija, višina obešanja 51-70 cm. </t>
    </r>
    <r>
      <rPr>
        <i/>
        <sz val="11"/>
        <rFont val="Arial CE"/>
        <family val="2"/>
        <charset val="238"/>
      </rPr>
      <t>strop v prostorih osebja in logistike</t>
    </r>
  </si>
  <si>
    <t>Spuščen strop iz dvojnega sloja mavčnokartonskih plošč z izboljšano trdnostjo in zvočno izolativnostjo ter odpornostjo na poškodbe kot npr. plošče CLEANEO ACUSTIC, število plošč v prerezu stropa 2×12,5 mm. Stiki s sosednjimi konstrukcijami se izvedejo po principu senčnih fug. Pri zasnovi senčnih fug se vedno vgradi profil za senčno fugo. Obešena nekorozivna kovinska podkonstrukcija, višina obešanja do 70 cm. Obešena stropna obloga z vodoravno površino in poševnimi zaključki pri okenskih špaletah. Izvajalec izvede tudi odprtine za svetila in distributivne elemente prezračevanja ter revizijske lopute.</t>
  </si>
  <si>
    <t>Obdelava stropnih kaskad z dvojnim slojem mavčnokartonskih plošč z izboljšano trdnostjo in zvočno izolativnostjo ter odpornostjo na poškodbe kot npr. plošče KNAUF Diamant DFH2IR, število plošč v prerezu 2×12,5 mm, obešena nekorozivna kovinska podkonstrukcija</t>
  </si>
  <si>
    <t>SKUPAJ SUHOMONTAŽNE STENE IN STROPI:</t>
  </si>
  <si>
    <t>V ceni polaganja keramike je zajeti vse nizkostenske obrobe iz keramike in granitogresa ter obloge okenskih in vratnih špalet. Barvna niansa ploščic in fugirne mase po izboru projektanta in investitorja, potrditev po vzorcih.</t>
  </si>
  <si>
    <r>
      <rPr>
        <sz val="11"/>
        <color indexed="8"/>
        <rFont val="Arial CE"/>
        <family val="2"/>
        <charset val="238"/>
      </rPr>
      <t xml:space="preserve">Dobava in polaganje keramičnih talnih  ploščic na predhodno izvedeno cementno hidroizolacijo vključno s vogalnimi trakovi, velikosti ploščic </t>
    </r>
    <r>
      <rPr>
        <sz val="11"/>
        <color indexed="8"/>
        <rFont val="Nachlieli CLM"/>
        <charset val="238"/>
      </rPr>
      <t>≤</t>
    </r>
    <r>
      <rPr>
        <sz val="11"/>
        <color indexed="8"/>
        <rFont val="Arial CE"/>
        <family val="2"/>
        <charset val="238"/>
      </rPr>
      <t xml:space="preserve"> 60/60 cm, debeline 8-10 mm v sloj polimercementnega lepila, razred drsnosti R10, širina fug 5 mm, fuge zapolnjene s kislino odporno epoksidno fugirno maso z bakteriostatičnim delovanjem v barvi keramike, stik talne in stenske keramike z zaobljeno sanitarno letvijo minimalne širine, nabavna vrednost ploščic ≤30€,  tip po izboru investitorja in projektanta, določen naknadno in mora biti pisno potrjen kot npr. Atlas Concorde, BOOST STONE, </t>
    </r>
    <r>
      <rPr>
        <i/>
        <sz val="11"/>
        <color indexed="8"/>
        <rFont val="Arial CE"/>
        <family val="2"/>
        <charset val="238"/>
      </rPr>
      <t>ploščice v sanitarijah</t>
    </r>
  </si>
  <si>
    <r>
      <rPr>
        <sz val="11"/>
        <rFont val="Arial CE"/>
        <family val="2"/>
        <charset val="238"/>
      </rPr>
      <t>● dolžina zaokrožnic 28,30 m</t>
    </r>
    <r>
      <rPr>
        <vertAlign val="superscript"/>
        <sz val="11"/>
        <rFont val="Arial CE"/>
        <family val="2"/>
        <charset val="238"/>
      </rPr>
      <t>1</t>
    </r>
  </si>
  <si>
    <r>
      <rPr>
        <sz val="11"/>
        <color indexed="8"/>
        <rFont val="Arial CE"/>
        <family val="2"/>
        <charset val="238"/>
      </rPr>
      <t xml:space="preserve">Dobava in polaganje keramičnih talnih  ploščic na predhodno izvedeno cementno hidroizolacijo vključno s vogalnimi trakovi, velikosti ploščic </t>
    </r>
    <r>
      <rPr>
        <sz val="11"/>
        <color indexed="8"/>
        <rFont val="Nachlieli CLM"/>
        <charset val="238"/>
      </rPr>
      <t>≤</t>
    </r>
    <r>
      <rPr>
        <sz val="11"/>
        <color indexed="8"/>
        <rFont val="Arial CE"/>
        <family val="2"/>
        <charset val="238"/>
      </rPr>
      <t xml:space="preserve"> 60/60 cm, debeline 8-10 mm v sloj polimercementnega lepila, razred drsnosti R11, širina fug 5 mm, fuge zapolnjene s kislino odporno epoksidno fugirno maso z bakteriostatičnim delovanjem v barvi keramike, stik talne in stenske keramike z zaobljeno sanitarno letvijo, dilatacijski profil na stiku z vinilno oblogo, nabavna vrednost ploščic ≤30€, tip po izboru investitorja in projektanta, določen naknadno in mora biti pisno potrjen kot npr. Atlas Concorde, BOOST STONE, </t>
    </r>
    <r>
      <rPr>
        <i/>
        <sz val="11"/>
        <color indexed="8"/>
        <rFont val="Arial CE"/>
        <family val="2"/>
        <charset val="238"/>
      </rPr>
      <t>ploščice v tušu</t>
    </r>
  </si>
  <si>
    <r>
      <rPr>
        <sz val="11"/>
        <rFont val="Arial CE"/>
        <family val="2"/>
        <charset val="238"/>
      </rPr>
      <t>● dolžina zaokrožnic 2,20 m</t>
    </r>
    <r>
      <rPr>
        <vertAlign val="superscript"/>
        <sz val="11"/>
        <rFont val="Arial CE"/>
        <family val="2"/>
        <charset val="238"/>
      </rPr>
      <t>1</t>
    </r>
  </si>
  <si>
    <r>
      <rPr>
        <sz val="11"/>
        <color indexed="8"/>
        <rFont val="Arial CE"/>
        <family val="2"/>
        <charset val="238"/>
      </rPr>
      <t xml:space="preserve">Dobava in polaganje stenskih keramičnih ploščic na predhodno izvedeno cementno hidroizolacijo vključno s vogalnimi trakovi, velikosti ploščic ≤ 60/60 cm, debeline 8-10 mm v sloj polimercementnega lepila,, širina fug 5 mm, fuge zapolnjene s kislino odporno epoksidno fugirno maso z bakteriostatičnim delovanjem v barvi keramike, vogali in stranice zaključeni z zaobljeno sanitarno letvijo minimalne širine, nabavna vrednost ploščic ≤30€, višina oblaganja 264 cm, tip po izboru investitorja in projektanta, določen naknadno in mora biti pisno potrjen kot npr. Atlas Concorde, BOOST STONE White Matte Sensitech, </t>
    </r>
    <r>
      <rPr>
        <i/>
        <sz val="11"/>
        <color indexed="8"/>
        <rFont val="Arial CE"/>
        <charset val="238"/>
      </rPr>
      <t>ploščice v sanitarijah</t>
    </r>
  </si>
  <si>
    <t>SKUPAJ KERAMIČARSKA DELA:</t>
  </si>
  <si>
    <t>SKUPAJ KAMNOSEŠKA DELA:</t>
  </si>
  <si>
    <t>VIII/</t>
  </si>
  <si>
    <t>V  vseh postavkah je potrebno upoštevati dobavo in montažo vsega potrebnega materiala, vsa potrebna pripravljalna in zaključna dela, vse prenose in transporte ter pomožna dela za vgrajevanje. Vsi materiali za izdelavo obloge morajo biti od istega proizvajalca.</t>
  </si>
  <si>
    <t>Dobava in vgradnja visoko kakovostne heterogene PVC talne obloge tipa kot npr. Taralay Premium Zero Comfort proizvajalca Gerflor. Talna obloga mora imeti skupno debelino 3,00 mm, obrabni sloj debeline 1,02 mm, maso 2.090 g/m², širino role 2,00 m in dolžino role 25 m. Rezidualna indentacija mora biti ≤ 0,03 mm (EN ISO 24343-1), zvočna izolacija 17 dB (EN ISO 717-2) in toplotna prevodnost 0,25 W/(m·K). Protidrsnost mora ustrezati razredu R10 (EN 13893), odpornost obrabe razredu T (EN 660-2), obnašanje pri požaru Bfl-s1 (EN 13501-1) ter odpornost proti kemikalijam v skladu z EN ISO 26987. Talna obloga mora zagotavljati antibakterijski učinek z &gt; 99 % inhibicije rasti mikroorganizmov (MRSA – ISO 22196 / ISO 846), emisije VOC po 28 dneh &lt; 10 μg/m³ (ISO 16000-6, razred A+), površinsko zaščito Protecsol 2 ter izdelavo brez ftalatov in 100 % reciklabilnost. Polaganje je potrebno izvesti z obojestranskim lepljenjem, natančnim formatnim rezanjem, valjanjem celotne površine in vročim varjenjem stikov skladno s sistemsko tehnologijo proizvajalca. Izvedba mora biti skladna s standardom EN 14041. vključno s pripravo podlage in lepljenjem po celotni površini s kvalitetnim vodno disperzijskim lepilom, vročim varjenjem spojev za doseganje vodne nepropustnosti, vzorec po izboru investitorja in projektanta, določen naknadno in mora biti pisno potrjen</t>
  </si>
  <si>
    <t>● prostori klinične obravnave pacienta</t>
  </si>
  <si>
    <t>● prostori osebja in logistike</t>
  </si>
  <si>
    <t>Dobava in montaža samolepilnih PVC zaščitnih vogalnikov dimenzij 53 × 53 mm in debeline min. 3 mm kot npr. Linea Flex, višine 120 cm,  razpiranje kota 80º do 150 º (različni koti sten), 100% antibakteriološka zaščita, požarni razred Bs2d0, površina zaključnega sloja gladka, odpornost na udarce 110J, zaključek profila mora bit izveden s tipskim elementom (protiprašni rob), višina profila 120 cm nad zaokrožnico, montaža s silikonom, barva po izboru projektanta in investitorja.</t>
  </si>
  <si>
    <t>SKUPAJ TLAKARSKA  DELA:</t>
  </si>
  <si>
    <t>IX/</t>
  </si>
  <si>
    <t>V  vseh postavkah je potrebno upoštevati dobavo vsega potrebnega materiala, vsa potrebna pripravljalna in zaključna dela, vse prenose in transporte ter pomožna dela za izvedbo.</t>
  </si>
  <si>
    <t>2 × kitanje, brušenje, impregnacija in 2 × oplesk stropov, oplesk s pralno barvo z učinkovito zaščito filma proti bakterijam in zidnim plesnim,, omogoča pogosto razkuževanje, čiščenje in drgnjeneje z razkužili in čistili, barva primerna za prostore v zdravstvu kot npr. JUB Jupol Amicol, barva po izbiri investitorja</t>
  </si>
  <si>
    <t>2 × kitanje, brušenje, impregnacija in 2 × oplesk zidov, oplesk s pralno barvo z učinkovito zaščito filma proti bakterijam in zidnim plesnim,, omogoča pogosto razkuževanje, čiščenje in drgnjeneje z razkužili in čistili, barva primerna za prostore v zdravstvu kot npr. JUB Jupol Amicol, barva po izbiri investitorja</t>
  </si>
  <si>
    <t>2 × kitanje, brušenje in oplesk sten z dekorativno barvo, ki nadomesti keramične ploščice kot npr. sistemska rešitev JUB HYDROSOL Decor smooth wall (Primer (redčenje 1:1), dva nanosa – prečno in vzdolžno Express 1K (v prvi sloj se vgradijo tesnilni trakovi, manšete), Decor base tehniko in dva nanosa Polyurethane 2K Exterior(se ne redči z vodo), barva po izbiri investitorja</t>
  </si>
  <si>
    <t>Izravnava betonskih površin s kitanjem kot npr. RIMANO pred izvedbo slikopleskarskih del, vključno s premazom površin s emulzijo</t>
  </si>
  <si>
    <t>m2</t>
  </si>
  <si>
    <t>SKUPAJ SLIKOPLESKARSKA DELA:</t>
  </si>
  <si>
    <r>
      <rPr>
        <sz val="11"/>
        <rFont val="Arial CE"/>
        <family val="2"/>
        <charset val="238"/>
      </rPr>
      <t xml:space="preserve">Demontaža in odstranitev obstoječe kovinskih ograje s steklenim polnilom, </t>
    </r>
    <r>
      <rPr>
        <i/>
        <sz val="11"/>
        <rFont val="Arial CE"/>
        <family val="2"/>
        <charset val="238"/>
      </rPr>
      <t>ograja na ravni strehi in stopnicah</t>
    </r>
  </si>
  <si>
    <t>Demontaža in odstranitev obstoječih odtočnih cevi z vtočniki</t>
  </si>
  <si>
    <t>Demontaža in odstranitev obstoječih pločevinastih obrob na strešni atiki, vključno s podkonstrukcijo, obrobe širine cca. 90 cm</t>
  </si>
  <si>
    <t>Odstranitev obstoječih oken z okvirji, komplet z izbijanjem, odstranitvijo zunanjih in notranjih okenskih polic, senčil, suhomontažnih parapetov</t>
  </si>
  <si>
    <t>Odstranitev obstoječih strešnih svetlobnikov z okvirji, komplet z izbijanjem, odstranitvijo obdelave špalet in senčil, svetlobnik dimenzij 2,20 × 2,20 m</t>
  </si>
  <si>
    <t xml:space="preserve">Odstranitev obstoječih betonskih vrtnih plošč na ravni strehi </t>
  </si>
  <si>
    <r>
      <rPr>
        <sz val="11"/>
        <rFont val="Arial CE"/>
        <family val="2"/>
        <charset val="238"/>
      </rPr>
      <t>Odstranitev obstoječih betonskih vrtnih plošč in stopnic ob objektu,</t>
    </r>
    <r>
      <rPr>
        <i/>
        <sz val="11"/>
        <rFont val="Arial CE"/>
        <family val="2"/>
        <charset val="238"/>
      </rPr>
      <t xml:space="preserve"> odstranitev na mestu predvidenih zunanjih požarnih stopnic</t>
    </r>
  </si>
  <si>
    <t>Kompletna odstranitev obstoječega sestava ozelenjene ravne strehe z vsemi hidro- in toplotnoizolacijskimi sloji, skupna debelina vseh slojev cca. 40 cm</t>
  </si>
  <si>
    <t>Kompletna odstranitev obstoječih kovinskih enoramnih stopnic s podestom in podporno konstrukcijo, stopnice tlorisnih dimenzij 1,20 × 5,60 m, višine 3,10 m</t>
  </si>
  <si>
    <t xml:space="preserve">Kompletna odstranitev obstoječih AB nastavnih vencev svetlobnikov in roba AB plošče (odstranitev betona do 10 cm vidne obstoječe armature v plošči), rezanje, rušenje in odstranitev, obvezna zaščita obstoječih prostorov pred poškodbami in prašenjem med izvajanjem del </t>
  </si>
  <si>
    <r>
      <rPr>
        <sz val="11"/>
        <rFont val="Arial CE"/>
        <family val="2"/>
        <charset val="238"/>
      </rPr>
      <t xml:space="preserve">Kompletna odstranitev obstoječe AB atike z ohranitvijo obstoječih stremen, rušenje in odstranitev, obvezna zaščita obstoječih prostorov pred poškodbami in prašenjem med izvajanjem del, </t>
    </r>
    <r>
      <rPr>
        <i/>
        <sz val="11"/>
        <rFont val="Arial CE"/>
        <family val="2"/>
        <charset val="238"/>
      </rPr>
      <t xml:space="preserve">rušitev atike na stiku z objektom </t>
    </r>
  </si>
  <si>
    <t>Kompletna rušitev in odstranitev obstoječih AB temeljev stopnic</t>
  </si>
  <si>
    <t>Demontaža in odstranitev obstoječih pločevinastih okenskih polic v pritličju</t>
  </si>
  <si>
    <r>
      <rPr>
        <sz val="11"/>
        <rFont val="Arial CE"/>
        <family val="2"/>
        <charset val="238"/>
      </rPr>
      <t>Demontaža in odstranitev dela obstoječega spuščenega stropa, strop Armstrong in mavčnokartonske plošče</t>
    </r>
    <r>
      <rPr>
        <i/>
        <sz val="11"/>
        <rFont val="Arial CE"/>
        <family val="2"/>
        <charset val="238"/>
      </rPr>
      <t>, odstranitev za dostop do nosilne konstrukcije</t>
    </r>
  </si>
  <si>
    <r>
      <rPr>
        <sz val="11"/>
        <rFont val="Arial CE"/>
        <family val="2"/>
        <charset val="238"/>
      </rPr>
      <t>Kompletna odstranitev obstoječih peskolovov velikosti do</t>
    </r>
    <r>
      <rPr>
        <sz val="11"/>
        <rFont val="Arial"/>
        <family val="2"/>
        <charset val="1"/>
      </rPr>
      <t xml:space="preserve"> Ø 40 cm</t>
    </r>
  </si>
  <si>
    <t>Sekanje grmovja z odsekavanjem vej, žaganjem debla, odkopavanje panjev in korenin, vključno s transporti in odvozom na trajno deponijo v oddaljenosti do 10 km s plačilom vseh potrebnih taks</t>
  </si>
  <si>
    <t>Strojni izkop za izvedbo temeljne plošče stopnic, izkop do kote +0,22 m glede na koto 0,00 v pritličju, zemljišče III. kategorije, nakladanje na kamion in odvoz na stalno deponijo</t>
  </si>
  <si>
    <t>Ročni izkop kanalizacijskih jarkov za izvedbo meteorne kanalizacije, nalaganje na kamion in odvoz na trajno deponijo</t>
  </si>
  <si>
    <t>Planiranje in utrjevanje dna planuma izkopa pod temeljno ploščo</t>
  </si>
  <si>
    <r>
      <rPr>
        <sz val="11"/>
        <color indexed="8"/>
        <rFont val="Arial"/>
        <family val="2"/>
        <charset val="1"/>
      </rPr>
      <t>Sanacija temeljnih tal z dobavo in vgradnjo tamponske blazine iz kamnolomskega drobljenca 0/32 mm, debelina nasutja 50 cm, utrjevanje po plasteh, na planumu pod temelji zahtevana nosilnost Ev2</t>
    </r>
    <r>
      <rPr>
        <sz val="11"/>
        <color indexed="8"/>
        <rFont val="Arial"/>
        <family val="2"/>
        <charset val="238"/>
      </rPr>
      <t>&gt;</t>
    </r>
    <r>
      <rPr>
        <sz val="11"/>
        <color indexed="8"/>
        <rFont val="Arial CE"/>
        <family val="2"/>
        <charset val="238"/>
      </rPr>
      <t xml:space="preserve"> 80 MPa, potrebna izvedba notranje kontrole meritev, </t>
    </r>
    <r>
      <rPr>
        <i/>
        <sz val="11"/>
        <color indexed="8"/>
        <rFont val="Arial CE"/>
        <family val="2"/>
        <charset val="238"/>
      </rPr>
      <t>sanacija temeljnih tal po navodilu geomehanika ob pregledu temeljnih tal</t>
    </r>
  </si>
  <si>
    <t>Zasip za temeljno ploščo s  tamponom frakcije 0/32 (kamnolomski drobljenec), nasip do -0,15 m pod koto zunanje ureditve, vključno z razgrinjanjem, utrjevanjem po plasteh do predpisane zbitosti, debelina posamezne nasipne plasti do 25 cm, predpisana zbitost Ev2≤80 Mpa ter izravnavo z natančnostjo ±2 cm</t>
  </si>
  <si>
    <t xml:space="preserve">Zasip kanalizacijskih jarkov in jaškov do predpisane višine s tamponom frakcije 0/32, vključno z razgrinjanjem in utrjevanjem do predpisane zbitosti, debelina posamezne nasipne plasti do 25 cm, predpisana zbitost Ev2≤80 Mpa </t>
  </si>
  <si>
    <r>
      <rPr>
        <sz val="11"/>
        <color indexed="8"/>
        <rFont val="Arial CE"/>
        <family val="2"/>
        <charset val="238"/>
      </rPr>
      <t xml:space="preserve">Dobava in vgrajevanje betona C25/30, XF3 v AB temeljne plošče preseka </t>
    </r>
    <r>
      <rPr>
        <sz val="11"/>
        <color indexed="8"/>
        <rFont val="Calibri"/>
        <family val="2"/>
        <charset val="238"/>
      </rPr>
      <t>&lt;</t>
    </r>
    <r>
      <rPr>
        <sz val="11"/>
        <color indexed="8"/>
        <rFont val="Arial CE"/>
        <family val="2"/>
        <charset val="238"/>
      </rPr>
      <t xml:space="preserve"> 0,30 m3/m2, površina metličena, </t>
    </r>
    <r>
      <rPr>
        <i/>
        <sz val="11"/>
        <color indexed="8"/>
        <rFont val="Arial CE"/>
        <charset val="238"/>
      </rPr>
      <t>temeljna plošča stopnic</t>
    </r>
  </si>
  <si>
    <t>Dobava in vgrajevanje betona C25/30, XF3 v AB enoramne stopnice, površina metličena</t>
  </si>
  <si>
    <r>
      <rPr>
        <sz val="11"/>
        <color indexed="8"/>
        <rFont val="Arial CE"/>
        <family val="2"/>
        <charset val="238"/>
      </rPr>
      <t xml:space="preserve">Dobava in vgrajevanje betona C25/30 v AB stene preseka &lt; 0,25 m3/m2, </t>
    </r>
    <r>
      <rPr>
        <i/>
        <sz val="11"/>
        <color indexed="8"/>
        <rFont val="Arial CE"/>
        <family val="2"/>
        <charset val="238"/>
      </rPr>
      <t xml:space="preserve">stene nadzidave </t>
    </r>
  </si>
  <si>
    <r>
      <rPr>
        <sz val="11"/>
        <color indexed="8"/>
        <rFont val="Arial CE"/>
        <family val="2"/>
        <charset val="238"/>
      </rPr>
      <t xml:space="preserve">Dobava in vgrajevanje betona C25/30 v AB stebre preseka </t>
    </r>
    <r>
      <rPr>
        <sz val="11"/>
        <rFont val="Arial CE"/>
        <charset val="238"/>
      </rPr>
      <t>&lt; 0,12 m3/m1,</t>
    </r>
    <r>
      <rPr>
        <sz val="11"/>
        <color indexed="8"/>
        <rFont val="Arial CE"/>
        <family val="2"/>
        <charset val="238"/>
      </rPr>
      <t xml:space="preserve"> </t>
    </r>
    <r>
      <rPr>
        <i/>
        <sz val="11"/>
        <color indexed="8"/>
        <rFont val="Arial CE"/>
        <family val="2"/>
        <charset val="238"/>
      </rPr>
      <t xml:space="preserve">stebri in slopi nadzidave </t>
    </r>
  </si>
  <si>
    <r>
      <rPr>
        <sz val="11"/>
        <color indexed="8"/>
        <rFont val="Arial CE"/>
        <family val="2"/>
        <charset val="238"/>
      </rPr>
      <t xml:space="preserve">Dobava in vgrajevanje betona C25/30 v AB nosilce preseka </t>
    </r>
    <r>
      <rPr>
        <sz val="11"/>
        <rFont val="Arial CE"/>
        <charset val="238"/>
      </rPr>
      <t xml:space="preserve">&lt; 0,16 </t>
    </r>
    <r>
      <rPr>
        <sz val="11"/>
        <color indexed="8"/>
        <rFont val="Arial CE"/>
        <family val="2"/>
        <charset val="238"/>
      </rPr>
      <t>m3/m1, nosilci</t>
    </r>
    <r>
      <rPr>
        <i/>
        <sz val="11"/>
        <color indexed="8"/>
        <rFont val="Arial CE"/>
        <family val="2"/>
        <charset val="238"/>
      </rPr>
      <t xml:space="preserve"> nadzidave </t>
    </r>
  </si>
  <si>
    <r>
      <rPr>
        <sz val="11"/>
        <color indexed="8"/>
        <rFont val="Arial CE"/>
        <family val="2"/>
        <charset val="238"/>
      </rPr>
      <t xml:space="preserve">Dobava in vgrajevanje betona C25/30 v AB stene preseka &lt; 0,25 m3/m2, </t>
    </r>
    <r>
      <rPr>
        <i/>
        <sz val="11"/>
        <color indexed="8"/>
        <rFont val="Arial CE"/>
        <family val="2"/>
        <charset val="238"/>
      </rPr>
      <t>atika nadzidave</t>
    </r>
  </si>
  <si>
    <r>
      <rPr>
        <sz val="11"/>
        <color indexed="8"/>
        <rFont val="Arial CE"/>
        <family val="2"/>
        <charset val="238"/>
      </rPr>
      <t xml:space="preserve">Dobava in vgrajevanje betona C25/30 v AB etažne plošče preseka &lt; 0,20 m3/m2, </t>
    </r>
    <r>
      <rPr>
        <i/>
        <sz val="11"/>
        <color indexed="8"/>
        <rFont val="Arial CE"/>
        <family val="2"/>
        <charset val="238"/>
      </rPr>
      <t>plošča nad nadstropjem</t>
    </r>
  </si>
  <si>
    <t>Dobava in vgrajevanje betona C30/37 v AB etažne plošče preseka &lt; 0,25 m3/m2, dobetoniranje plošče nad pritličjem, po detajlu gradbenih konstrukcij</t>
  </si>
  <si>
    <t xml:space="preserve">Čiščenje ter štokanje stičnih površin obstoječe in nove betonske konstrukcije, priprava podlage za izvedbo obodnih sten nadzidave po detajlu gradbenih konstrukcij </t>
  </si>
  <si>
    <t>Izvedba krivljenja obstoječih stremen pri rušitvi nosilca, dolžina nosilca 9,00 m</t>
  </si>
  <si>
    <t>Dobava, krivljenje in vgrajevanje rebraste armature preseka do 12 mm, jeklo S 500, vključno z izvedbo varjenih spojev na stikih obstoječe in nove armature</t>
  </si>
  <si>
    <t>Dobava, krivljenje in vgrajevanje rebraste armature preseka nad 14 mm, jeklo S 500, vključno z izvedbo varjenih spojev na stikih obstoječe in nove armature</t>
  </si>
  <si>
    <t>Dobava, krivljenje in vgrajevanje armaturnih mrež, jeklo S 500, vključno z izvedbo varjenih spojev na stikih obstoječe in nove armature</t>
  </si>
  <si>
    <t>Izravnava betonske površine pred izvedbo hladnega bitumenskega premaza, tankoslojna izravnava z enokomponentno, mikroarmirano, sulfatno odporno maso za izravnavo in zaščito betonskih površin kot npr. KEMA Betonprotekt</t>
  </si>
  <si>
    <t>Izdelava horizontalne hidroizolacije na plošči v naslednji sestavi: 1 × hladni premaz, 2 × polno varjen hidroizolacijski trak z nosilcem iz steklene tkanine in s plastomerom modificiranega bitumna trak, debeline 3,6 mm kot npr. IZOTEKT T4 PLUS,  preklopi min. 10 cm, vključno s predhodno pripravo podlage in zaključki.</t>
  </si>
  <si>
    <t>153,50</t>
  </si>
  <si>
    <r>
      <rPr>
        <sz val="11"/>
        <rFont val="Arial CE"/>
        <family val="2"/>
        <charset val="238"/>
      </rPr>
      <t xml:space="preserve">Izdelava horizontalne hidroizolacije na betonski estrih z dvokomponentno visoko elastično cementno vezano vodotesno maso  nanašanje v dveh slojih križno s čopičem ali gladilko, vključno s potrebnimi zaključki na stikih in predhodno pripravo podlage, izvedba tudi na vznožju obodnih sten, stik s fleksibilnim trakom kot npr. Kemaband 12, </t>
    </r>
    <r>
      <rPr>
        <i/>
        <sz val="11"/>
        <rFont val="Arial CE"/>
        <family val="2"/>
        <charset val="238"/>
      </rPr>
      <t>hidroizolacija pod finalno talno oblogo s keramiko</t>
    </r>
  </si>
  <si>
    <r>
      <rPr>
        <sz val="11"/>
        <color indexed="8"/>
        <rFont val="Arial CE"/>
        <family val="2"/>
        <charset val="238"/>
      </rPr>
      <t>m</t>
    </r>
    <r>
      <rPr>
        <vertAlign val="superscript"/>
        <sz val="11"/>
        <color indexed="8"/>
        <rFont val="Arial CE"/>
        <family val="2"/>
        <charset val="238"/>
      </rPr>
      <t>1</t>
    </r>
    <r>
      <rPr>
        <sz val="11"/>
        <color indexed="8"/>
        <rFont val="Arial CE"/>
        <family val="2"/>
        <charset val="238"/>
      </rPr>
      <t>- kemaband trak KEMABAND 12</t>
    </r>
  </si>
  <si>
    <r>
      <rPr>
        <sz val="11"/>
        <rFont val="Arial CE"/>
        <family val="2"/>
        <charset val="238"/>
      </rPr>
      <t xml:space="preserve">Izdelava vertikalne hidroizolacije na stene z dvokomponentno visoko elastično cementno vezano vodotesno maso , nanašanje v dveh slojih križno s čopičem ali gladilko, vključno s potrebnimi zaključki na stikih in predhodno pripravo podlage, </t>
    </r>
    <r>
      <rPr>
        <i/>
        <sz val="11"/>
        <rFont val="Arial CE"/>
        <family val="2"/>
        <charset val="238"/>
      </rPr>
      <t>hidroizolacija sten pod finalno oblogo s keramiko</t>
    </r>
  </si>
  <si>
    <t xml:space="preserve">Dobava in polaganje toplotne izolacije pod sistemske plošče talnega gretja (estrihe), toplotno izolacijske plošče mineralne volne kot npr. KNAUF INSULATION NaturBoard TPS, λ= 0,037 W/m2K, polaganje v dveh slojih </t>
  </si>
  <si>
    <t>● skupna debelina plošč 8 cm</t>
  </si>
  <si>
    <t>● skupna debelina plošč 7 cm</t>
  </si>
  <si>
    <t>Dobava in polaganje sistemskih plošč talnega gretja z zvočno izolacijo kot npr. plošča za talno gretje JUB Stirotal Silent. vključno s predhodnim polaganjem tesnilne folije</t>
  </si>
  <si>
    <t>Dobava in izvedba dilatacije na stiku plošče in sten, izvedba s toplotno izolacijskimi ploščami ekstrudiranega polistirena, λ= 0,035 W/m2K kot npr. FIBRAN xps 300 L, debelina plošč 5 cm</t>
  </si>
  <si>
    <t>Dobava in polaganje toplotne izolacije na okenske in vratne špalete s toplotno izolacijskimi ploščami mineralne volne debeline 4 cm, λ= 0,045 W/m2K kot npr. KNAUF INSULATION plošče za obdelavo detajlov, kompletno s pritrjevanjem in lepljenjem</t>
  </si>
  <si>
    <t>Strojno brušenje armiranobetonskih površin</t>
  </si>
  <si>
    <t xml:space="preserve">● estrih debeline 8 cm </t>
  </si>
  <si>
    <t>● estrih debeline 7,5 cm</t>
  </si>
  <si>
    <t>Izvedba ojačitve obstoječega AB nosilca z dolepljenjem karbonskih lamel kot npr. SIKA CarboDurS 914 ter ovitjem s karbonsko tkanino kot npr. SIKA WRAP-HEX-300 C in predhodno izravnavo zgornje strani s sanirno maso, vgradnja po detajlu skladno z navodili proizvajalca</t>
  </si>
  <si>
    <t>Izvedba ojačitve obstoječe AB plošče z lepljenjem karbonskih lamel kot npr. SIKA CarboDurS 914 ter dodatno ojačitvijo s karbonsko tkanino kot npr. SIKA WRAP-HEX-300 C in predhodno izravnavo s sanirno maso, vgradnja po detajlu skladno z navodili proizvajalca</t>
  </si>
  <si>
    <t>Čiščenje prostorov, 1 × med gradnjo in 1 × po izvedenih vseh delih, vključno s finalnim čiščenjem vseh površin</t>
  </si>
  <si>
    <r>
      <rPr>
        <sz val="11"/>
        <rFont val="Arial CE"/>
        <family val="2"/>
        <charset val="238"/>
      </rPr>
      <t xml:space="preserve">Dvostranski opaž in razopaž sten debeline 25 cm, višine do 4,20 m, vključno z opaženjem okenskih in vratnih odprtin v stenah, opaž za vidni beton, </t>
    </r>
    <r>
      <rPr>
        <i/>
        <sz val="11"/>
        <rFont val="Arial"/>
        <family val="2"/>
        <charset val="1"/>
      </rPr>
      <t>nosilne stene objekta</t>
    </r>
  </si>
  <si>
    <t>Dvostranski opaž in razopaž sten atike</t>
  </si>
  <si>
    <t>Opaž in razopaž stebrov in slopov</t>
  </si>
  <si>
    <t>Opaž in razopaž nosilcev, podpiranje do 4,00 m</t>
  </si>
  <si>
    <t>Opaž in razopaž etažnih plošč, podpiranje do 4,20 m</t>
  </si>
  <si>
    <r>
      <rPr>
        <sz val="11"/>
        <color indexed="8"/>
        <rFont val="Arial"/>
        <family val="2"/>
        <charset val="1"/>
      </rPr>
      <t>m</t>
    </r>
    <r>
      <rPr>
        <vertAlign val="superscript"/>
        <sz val="11"/>
        <color indexed="8"/>
        <rFont val="Arial"/>
        <family val="2"/>
        <charset val="238"/>
      </rPr>
      <t>2</t>
    </r>
  </si>
  <si>
    <r>
      <rPr>
        <sz val="11"/>
        <color indexed="8"/>
        <rFont val="Arial CE"/>
        <family val="2"/>
        <charset val="238"/>
      </rPr>
      <t xml:space="preserve">Opaž in razopaž roba etažnih plošč, debelina plošče </t>
    </r>
    <r>
      <rPr>
        <sz val="11"/>
        <color indexed="8"/>
        <rFont val="Times New Roman"/>
        <family val="1"/>
        <charset val="1"/>
      </rPr>
      <t>≤</t>
    </r>
    <r>
      <rPr>
        <sz val="11"/>
        <color indexed="8"/>
        <rFont val="Arial CE"/>
        <family val="2"/>
        <charset val="238"/>
      </rPr>
      <t xml:space="preserve"> 20 cm</t>
    </r>
  </si>
  <si>
    <r>
      <rPr>
        <sz val="11"/>
        <color indexed="8"/>
        <rFont val="Arial CE"/>
        <family val="2"/>
        <charset val="238"/>
      </rPr>
      <t xml:space="preserve">Opaž etažne plošče, višina podpiranja do 4,20 m, opaženje v obstoječem prostoru v uporabi, obvezno upoštevati zaščito obstoječih finalnih obdelav, </t>
    </r>
    <r>
      <rPr>
        <i/>
        <sz val="11"/>
        <color indexed="8"/>
        <rFont val="Arial CE"/>
        <family val="2"/>
        <charset val="238"/>
      </rPr>
      <t xml:space="preserve">zapolnitev odprtin v plošči nad pritličjem </t>
    </r>
  </si>
  <si>
    <t>Dobava, postavitev ter odvoz fasadnega odra za celotno delovno obdobje. Oder lahko uporabljajo vsi izvajalci in podizvajalci za potrebe izvedbe del. Oder mora biti opremljen z vsemi predpisanimi dostopnimi in zaščitnimi elementi. Certifikate ustreznosti gradbenega odra je potrebno pred začetkom del predati odgovorni osebi za pripravo varnostnega načrta.</t>
  </si>
  <si>
    <t>Prilagoditev odtoka Ø 150 v obstoječ peskolov z vsem potrebnim materialom in pomožnimi deli</t>
  </si>
  <si>
    <r>
      <rPr>
        <sz val="11"/>
        <rFont val="Arial CE"/>
        <family val="2"/>
        <charset val="238"/>
      </rPr>
      <t xml:space="preserve">Dobava in izdelava okroglega peskolova iz betonskih cevi, vključno z betonskim pokrovom </t>
    </r>
    <r>
      <rPr>
        <sz val="11"/>
        <rFont val="Arial"/>
        <family val="2"/>
        <charset val="1"/>
      </rPr>
      <t xml:space="preserve">Ø </t>
    </r>
    <r>
      <rPr>
        <sz val="11"/>
        <rFont val="Arial CE"/>
        <family val="2"/>
        <charset val="238"/>
      </rPr>
      <t>40 cm, obdelavo dna in muld ter vodotesnimi priključki</t>
    </r>
  </si>
  <si>
    <t>Ø 40 cm, globine &lt; 100 cm</t>
  </si>
  <si>
    <r>
      <rPr>
        <sz val="11"/>
        <color indexed="8"/>
        <rFont val="Arial CE"/>
        <family val="2"/>
        <charset val="238"/>
      </rPr>
      <t xml:space="preserve">Dobava in polaganje PVC kanalizacijskih cevi  </t>
    </r>
    <r>
      <rPr>
        <sz val="11"/>
        <color indexed="8"/>
        <rFont val="Arial CE"/>
        <charset val="238"/>
      </rPr>
      <t>SN 8</t>
    </r>
    <r>
      <rPr>
        <sz val="11"/>
        <color indexed="8"/>
        <rFont val="Arial CE"/>
        <family val="2"/>
        <charset val="238"/>
      </rPr>
      <t xml:space="preserve"> za meteorne vode s strešin objekta polno obbetonirane, polaganje na betonsko posteljico, vključno z izdelavo posteljice in zasipom do višine 30 cm nad temenom cevi z zasipnim materialom frakcije 8/16</t>
    </r>
  </si>
  <si>
    <t>DN 160 mm</t>
  </si>
  <si>
    <t xml:space="preserve">Kompletna dobava in izdelava ravne strehe v sestavi
- pran prodec 16/32 mm v debelini 10 cm
- zaščitna strešna tesnilna folija na osnovi prožnih poliolefinov kot npr. SIKA Sarnafil TG-20 WW
- strešna tesnilna folija iz umetne mase (FPO) kot npr. SIKA Sarnafil TG 66-20
- toplotna izolacija s ploščami ekstra trde kamene volne λ= 0,039 W/m2K v skupni debelini 30 cm kot npr.  plošče iz kamene volne KNAUF INSULATION SMARTroof 1000 All Fix
- trde naklonske strešne plošče iz kamene volne debeline 2-10 cm, naklon plošč 2% kot npr. KNAUF INSULATION SMARTroof Top CTF1
-parna zapora z bitumenskimi trakovi v dveh slojih kot npr. elastomerbitumenski hladni samolepilni trak BAUDER TEC KSA DUO in elastomerni bitumenski trak BAUDER EVA 35 na prednamazu kot npr. BAUDER BURKOLIT V
vključno z vsem potrebnim pritrdilnim in tesnilnim materialom ter potrebnimi zaključki in detajli po katalogu proizvajalca, zahtevana strešna kritina  Broof(T1), upoštevati izvedbo muld za odvodnjavanje </t>
  </si>
  <si>
    <r>
      <rPr>
        <sz val="11"/>
        <rFont val="Arial CE"/>
        <family val="2"/>
        <charset val="238"/>
      </rPr>
      <t xml:space="preserve">Kompletna obdelava notranje strani atike višine 70 cm v sestavu skladno z ravno streho
</t>
    </r>
    <r>
      <rPr>
        <sz val="11"/>
        <rFont val="Arial"/>
        <family val="2"/>
        <charset val="238"/>
      </rPr>
      <t xml:space="preserve">-parna zapora z bitumenskimi trakovi v dveh slojih na prednamazu 
- toplotna izolacija s ploščami ekstra trde kamene volne λ= 0,039 W/m2K v debelini 10 cm
- strešna tesnilna folija iz umetne mase (FPO) 
- zaščitna strešna tesnilna folija na osnovi prožnih poliolefinov 
</t>
    </r>
    <r>
      <rPr>
        <sz val="11"/>
        <rFont val="Arial CE"/>
        <family val="2"/>
        <charset val="238"/>
      </rPr>
      <t>vključno z vsem potrebnim pritrdilnim in tesnilnim materialom ter potrebnimi zaključki in detajli po katalogu proizvajalca</t>
    </r>
  </si>
  <si>
    <t>Izdelava, dobava in montaža nerjavečih ogrevanih odtočnikov na ravni strehi z vsem  potrebnim pritrdilnim in tesnilnim materialom, priključkek na odtočno cev na fasadi objekta, zaščitna rešetka za listje</t>
  </si>
  <si>
    <t>● Ø 150</t>
  </si>
  <si>
    <t>Izdelava, dobava in montaža varnostnega preliva dimenzij Ø 100 cm iz pocinkane barvane pločevine 0,6 mm,  dolžina cca. 70 cm, vključno s pritrdilnim in tesnilnim materialom ter obrobami</t>
  </si>
  <si>
    <t>Izdelava, dobava in montaža odtočnih cevi iz barvane pocinkane pločevine 0,6 mm, vključno z izlivnimi priključki in vsem pritrdilnim materialom.</t>
  </si>
  <si>
    <t>Izdelava, dobava in montaža zaključne kape atike r.š. 120 cm iz barvane pocinkane pločevine 0,6 mm, vključno z vsem pritrdilnim materialom</t>
  </si>
  <si>
    <t>Izdelava, dobava in montaža okenskih polic iz barvane aluminijaste pločevine debeline 0,7 mm, zaokrožen odkapni profil 25 mm, vključno z vsem pritrdilnim materialom</t>
  </si>
  <si>
    <t>● polica širine cca. 23 cm</t>
  </si>
  <si>
    <t>Dobava in montaža elektrificiranega okna s kupolo za ravno streho, dimenzij 120/120 cm, vključno z nastavnim vencem višine 40-50 cm, okno izdelano iz belega plastičnega okvirja višine 15 cm (polnjeno z visoko izolativno peno), zastekljeno z dvoslojnim energijsko varčnim steklom (zunanje navadno in notranje lepljeno steklo, Uw=1,4 W/m²K) in zaščiteno s prozorno kupolo iz akrila. Okno ima integriran elektromotor za električno odpiranje in zapiranje okna preko upravljalne tablice (radijska frekvenca) in dežni senzor (kot VELUX tip CVP). Priklop na 220 V. Na oknu je nameščeno solarno zunanje mrežasto senčilo (kot VELUX tip MSG)</t>
  </si>
  <si>
    <t>Dobava in izvedba tankoslojne kontaktne fasade, kompletno z lepilno malto, ometom z armirno mrežico, osnovnim premazom in samočistilnim silikonskim zaključnim slojem, vključno z vsem potrebnimi ojačitvami robov, dilatacijskimi profili in vsem potrebnim pomožnim materialom, ... po specifikaciji proizvajalca fasade kot npr. sistem JUB. Fasada bele barve kot npr. JUMIX 001W Peace 01.</t>
  </si>
  <si>
    <t>● fasadne plošče mineralne volne 20 cm, λ= 0,034 W/m2K, kot npr. KNAUF INSULATION FKD-N Thermal</t>
  </si>
  <si>
    <t>Dobava in izvedba tankoslojne kontaktne fasade z dodatno izolacija na obstoječem fasadnem sloju, kompletno z lepilno malto, ometom z armirno mrežico, osnovnim premazom in samočistilnim silikonskim zaključnim slojem, vključno s predhodno pripravo podlage in z vsem potrebnimi ojačitvami robov, dilatacijskimi profili in vsem potrebnim pomožnim materialom, ... po specifikaciji proizvajalca fasade kot npr. sistem JUB. Fasada bele barve kot npr. JUMIX 001W Peace 01.</t>
  </si>
  <si>
    <t>● fasadne plošče mineralne volne 5 cm, λ= 0,034 W/m2K, kot npr. KNAUF INSULATION FKD-N Thermal</t>
  </si>
  <si>
    <t>● plošče ekstrudiranega polistirena XPS 5 cm, λ= 0,035 W/m2K kot npr. FIBRAN xps 300 L</t>
  </si>
  <si>
    <t>aluminijaste steklene predelne  stene</t>
  </si>
  <si>
    <r>
      <rPr>
        <b/>
        <sz val="11"/>
        <color indexed="8"/>
        <rFont val="Arial CE"/>
        <charset val="238"/>
      </rPr>
      <t xml:space="preserve">SS+V-N3A </t>
    </r>
    <r>
      <rPr>
        <sz val="11"/>
        <color indexed="8"/>
        <rFont val="Arial CE"/>
        <charset val="238"/>
      </rPr>
      <t>dvodelna predelna stena dimenzij 352/290 cm z enokrilnimi vrati 110/220 cm in nadsvetlobo</t>
    </r>
  </si>
  <si>
    <r>
      <rPr>
        <b/>
        <sz val="11"/>
        <color indexed="8"/>
        <rFont val="Arial CE"/>
        <charset val="238"/>
      </rPr>
      <t xml:space="preserve">SS+V-N3B </t>
    </r>
    <r>
      <rPr>
        <sz val="11"/>
        <color indexed="8"/>
        <rFont val="Arial CE"/>
        <charset val="238"/>
      </rPr>
      <t>dvodelna predelna stena dimenzij 352/290 cm z enokrilnimi vrati 110/220 cm in nadsvetlobo</t>
    </r>
  </si>
  <si>
    <r>
      <rPr>
        <b/>
        <sz val="11"/>
        <color indexed="8"/>
        <rFont val="Arial CE"/>
        <family val="2"/>
        <charset val="238"/>
      </rPr>
      <t>VN2</t>
    </r>
    <r>
      <rPr>
        <sz val="11"/>
        <color indexed="8"/>
        <rFont val="Arial CE"/>
        <family val="2"/>
        <charset val="238"/>
      </rPr>
      <t xml:space="preserve"> notranja enokrilna vrata 130/220 cm, polno krilo</t>
    </r>
  </si>
  <si>
    <r>
      <rPr>
        <b/>
        <sz val="11"/>
        <color indexed="8"/>
        <rFont val="Arial CE"/>
        <family val="2"/>
        <charset val="238"/>
      </rPr>
      <t>VN3</t>
    </r>
    <r>
      <rPr>
        <sz val="11"/>
        <rFont val="Arial CE"/>
        <family val="2"/>
        <charset val="238"/>
      </rPr>
      <t xml:space="preserve"> notranja enokrilna vrata 100/220 cm, polno krilo</t>
    </r>
  </si>
  <si>
    <r>
      <rPr>
        <b/>
        <sz val="11"/>
        <color indexed="8"/>
        <rFont val="Arial CE"/>
        <family val="2"/>
        <charset val="238"/>
      </rPr>
      <t>VN4</t>
    </r>
    <r>
      <rPr>
        <sz val="11"/>
        <rFont val="Arial CE"/>
        <family val="2"/>
        <charset val="238"/>
      </rPr>
      <t xml:space="preserve"> notranja enokrilna vrata 90/220 cm, polno krilo</t>
    </r>
  </si>
  <si>
    <r>
      <rPr>
        <b/>
        <sz val="11"/>
        <color indexed="8"/>
        <rFont val="Arial CE"/>
        <family val="2"/>
        <charset val="238"/>
      </rPr>
      <t>ON1</t>
    </r>
    <r>
      <rPr>
        <sz val="11"/>
        <color indexed="8"/>
        <rFont val="Arial CE"/>
        <family val="2"/>
        <charset val="238"/>
      </rPr>
      <t xml:space="preserve"> trodelno okno 460/200 cm, z žaluzijo</t>
    </r>
  </si>
  <si>
    <r>
      <rPr>
        <b/>
        <sz val="11"/>
        <color indexed="8"/>
        <rFont val="Arial CE"/>
        <family val="2"/>
        <charset val="238"/>
      </rPr>
      <t>ON2</t>
    </r>
    <r>
      <rPr>
        <sz val="11"/>
        <color indexed="8"/>
        <rFont val="Arial CE"/>
        <family val="2"/>
        <charset val="238"/>
      </rPr>
      <t xml:space="preserve"> trodelno okno 560/200 cm, z žaluzijo</t>
    </r>
  </si>
  <si>
    <t>streha 304 × 260 cm</t>
  </si>
  <si>
    <r>
      <rPr>
        <i/>
        <sz val="11"/>
        <color indexed="8"/>
        <rFont val="Arial CE"/>
        <family val="2"/>
        <charset val="238"/>
      </rPr>
      <t xml:space="preserve">Konstrukcijsko jeklo S 235 JR. Jeklena konstrukcija se izdela po načrtu gradbenih konstrukcij. </t>
    </r>
    <r>
      <rPr>
        <b/>
        <i/>
        <sz val="11"/>
        <color indexed="8"/>
        <rFont val="Arial CE"/>
        <family val="2"/>
        <charset val="238"/>
      </rPr>
      <t xml:space="preserve">Izvajalec izdela in uskladi delavniške načrte s projektom, ob morebitnih spremembah pridobi potrditev projektanta. </t>
    </r>
  </si>
  <si>
    <t>Izdelava, dobava in montaža jeklene konstrukcije stopnišča, vroče cinkana in prašno barvana (RAL 7016) konstrukcija iz profiov HEA in UPN, vključno z vsem potrebnim sidrnim in pritrdilnim materialom, po delavniškem načrtu</t>
  </si>
  <si>
    <t>Dobava, izdelava in montaža stopniščnega podesta in stopniščnih rešetk iz vroče cinkanih talnih rešetk na jekleno konstrukcijo, velikost okenca 33×11 mm, dimenzije rešetk po delavniškem načrtu, rešetke prašno barvane v RAL 7016, vključno s podkonstrukcijo za montažo rešetk</t>
  </si>
  <si>
    <r>
      <rPr>
        <sz val="11"/>
        <rFont val="Arial CE"/>
        <family val="2"/>
        <charset val="238"/>
      </rPr>
      <t>m</t>
    </r>
    <r>
      <rPr>
        <vertAlign val="superscript"/>
        <sz val="11"/>
        <rFont val="Arial CE"/>
        <charset val="238"/>
      </rPr>
      <t>2</t>
    </r>
  </si>
  <si>
    <t>Izdelava, dobava in montaža perforirane pločevinaste fasade stopnišča, pocinkana pločevina debeline 2 mm, prašno barvana v RAL 7016, vključno s podkkonstrukcijo in z vsem potrebnim pomožnim materialom</t>
  </si>
  <si>
    <r>
      <rPr>
        <sz val="11"/>
        <rFont val="Arial CE"/>
        <family val="2"/>
        <charset val="238"/>
      </rPr>
      <t>m</t>
    </r>
    <r>
      <rPr>
        <vertAlign val="superscript"/>
        <sz val="11"/>
        <rFont val="Arial CE"/>
        <charset val="238"/>
      </rPr>
      <t>1</t>
    </r>
  </si>
  <si>
    <t>Dobava, izdelava in montaža jeklene konstrukcije enoramnih stopnic širine 150 cm, stopnice 3 × 15/32 cm, vroče cinkana konstrukcija iz profiov 60/100/5 ter nosilno pločevino nastopnih in čelnih ploskev, vključno z vsem potrebnim sidrnim in pritrdilnim materialom, po delavniškem načrtu</t>
  </si>
  <si>
    <t>Če višine niso navedene, lahko dovoljene višine izraču-namo ob upoštevanju njihove konstrukcije v skladu z avstr. standardom ÖNORM B 3415. Za višine nad 3,00 m se obračuna doplačilo, ki obsega stroške postavitve gradbenega odra. Dodatek se obračuna za tiste stene, ki presegajo navedeno višino.</t>
  </si>
  <si>
    <r>
      <rPr>
        <sz val="11"/>
        <rFont val="Arial CE"/>
        <family val="2"/>
        <charset val="238"/>
      </rPr>
      <t>Nenosilna predelna stena debeline 15 cm in višine 326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</si>
  <si>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Nenosilna predelna stena debeline 30 cm in višine 326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</si>
  <si>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color indexed="8"/>
        <rFont val="Arial CE"/>
        <family val="2"/>
        <charset val="238"/>
      </rPr>
      <t xml:space="preserve">Doplačilo za izvedbo obloge </t>
    </r>
    <r>
      <rPr>
        <sz val="11"/>
        <color indexed="8"/>
        <rFont val="Arial CE"/>
        <charset val="238"/>
      </rPr>
      <t>z vlagoodpornmi mavčnokartonskimi  ploščami.</t>
    </r>
  </si>
  <si>
    <r>
      <rPr>
        <sz val="11"/>
        <color indexed="8"/>
        <rFont val="Arial CE"/>
        <family val="2"/>
        <charset val="238"/>
      </rPr>
      <t xml:space="preserve">Spuščen strop iz mineralnih laminiranih plošč z vodoodbojno površino kot npr. </t>
    </r>
    <r>
      <rPr>
        <sz val="11"/>
        <color indexed="8"/>
        <rFont val="Arial CE"/>
        <charset val="238"/>
      </rPr>
      <t>Knauf Mediguard ALFA</t>
    </r>
    <r>
      <rPr>
        <sz val="11"/>
        <color indexed="8"/>
        <rFont val="Arial CE"/>
        <family val="2"/>
        <charset val="238"/>
      </rPr>
      <t xml:space="preserve"> dimenzij 600×600×19 mm, bele barve z Mediguard antibakterijskim delovanjem, s poglobljenim robom Tegular 15/90 in vidnim T profilom. Ob steni mora biti zaključni dvojni L profil 15/8/15/25 mm. </t>
    </r>
    <r>
      <rPr>
        <sz val="11"/>
        <color indexed="8"/>
        <rFont val="Arial CE"/>
        <charset val="238"/>
      </rPr>
      <t>Zvočna absorpcija NRC =0,95 skladno z ASTM C, 423, vzdolžna zvočna izolirnost stropa Dn,f,w =25 dB</t>
    </r>
    <r>
      <rPr>
        <sz val="11"/>
        <color indexed="8"/>
        <rFont val="Arial CE"/>
        <family val="2"/>
        <charset val="238"/>
      </rPr>
      <t xml:space="preserve">. Plošče odporne na relativno zračno vlago do 95%, v razredu gradiva A2-s1,d0 po EN 13501-1, </t>
    </r>
    <r>
      <rPr>
        <sz val="11"/>
        <color indexed="8"/>
        <rFont val="Arial CE"/>
        <charset val="238"/>
      </rPr>
      <t>razred čistosti ISO 3</t>
    </r>
    <r>
      <rPr>
        <sz val="11"/>
        <color indexed="8"/>
        <rFont val="Arial CE"/>
        <family val="2"/>
        <charset val="238"/>
      </rPr>
      <t xml:space="preserve"> po EN ISO 14644-1, odporne na mokro čiščenje z detergenti, dezinfekcijska sredstva in paro. Obešena enonivojska nekorozivna kovinska podkonstrukcija, višina obešanja 51-81 cm.</t>
    </r>
    <r>
      <rPr>
        <i/>
        <sz val="11"/>
        <color indexed="8"/>
        <rFont val="Arial CE"/>
        <family val="2"/>
        <charset val="238"/>
      </rPr>
      <t xml:space="preserve"> strop v prostorih klinične obravnave pacienta</t>
    </r>
  </si>
  <si>
    <r>
      <rPr>
        <sz val="11"/>
        <color indexed="8"/>
        <rFont val="Arial CE"/>
        <family val="2"/>
        <charset val="238"/>
      </rPr>
      <t xml:space="preserve">Spuščen strop iz dvojnega sloja mavčnokartonskih plošč z izboljšano trdnostjo in zvočno izolativnostjo ter odpornostjo na poškodbe kot npr. plošče </t>
    </r>
    <r>
      <rPr>
        <sz val="11"/>
        <color indexed="8"/>
        <rFont val="Arial CE"/>
        <charset val="238"/>
      </rPr>
      <t>CLEANEO ACUSTIC</t>
    </r>
    <r>
      <rPr>
        <sz val="11"/>
        <color indexed="8"/>
        <rFont val="Arial CE"/>
        <family val="2"/>
        <charset val="238"/>
      </rPr>
      <t>, število plošč v prerezu stropa 2×12,5 mm. Stiki s sosednjimi konstrukcijami se izvedejo po principu senčnih fug. Pri zasnovi senčnih fug se vedno vgradi profil za senčno fugo. Obešena nekorozivna kovinska podkonstrukcija, višina obešanja do 70 cm. Obešena stropna obloga z vodoravno površino in poševnimi zaključki pri okenskih špaletah. Izvajalec izvede tudi odprtine za svetila in distributivne elemente prezračevanja ter revizijske lopute.</t>
    </r>
  </si>
  <si>
    <r>
      <rPr>
        <sz val="11"/>
        <rFont val="Arial CE"/>
        <family val="2"/>
        <charset val="238"/>
      </rPr>
      <t xml:space="preserve">Obdelava špalet z dvojnim slojem mavčnokartonskih plošč z izboljšano trdnostjo in zvočno izolativnostjo ter odpornostjo na poškodbe kot npr. plošče KNAUF Diamant DFH2IR, število plošč v prerezu 2×12,5 mm, obešena nekorozivna kovinska podkonstrukcija, </t>
    </r>
    <r>
      <rPr>
        <i/>
        <sz val="11"/>
        <rFont val="Arial CE"/>
        <family val="2"/>
        <charset val="238"/>
      </rPr>
      <t>obdelava strešnih kupol</t>
    </r>
  </si>
  <si>
    <r>
      <rPr>
        <sz val="11"/>
        <rFont val="Arial CE"/>
        <family val="2"/>
        <charset val="238"/>
      </rPr>
      <t xml:space="preserve">Sanacija spuščenega stropa iz mineralnih laminiranih plošč, obešena enonivojska nekorozivna kovinska podkonstrukcija, </t>
    </r>
    <r>
      <rPr>
        <i/>
        <sz val="11"/>
        <rFont val="Arial CE"/>
        <family val="2"/>
        <charset val="238"/>
      </rPr>
      <t>obdelava stropa v telovadnici po odstranitvi svetlobnikov</t>
    </r>
  </si>
  <si>
    <t>Prostostoječa stenska obloga montažnih stopnic z enostransko dvoslojno obloga mavčnih plošč debeline 12,5 mm,  s podkonstrukcijo iz pocinkanih  stenskih C profilov</t>
  </si>
  <si>
    <r>
      <rPr>
        <sz val="11"/>
        <color indexed="8"/>
        <rFont val="Arial CE"/>
        <family val="2"/>
        <charset val="238"/>
      </rPr>
      <t xml:space="preserve">Dobava in polaganje keramičnih talnih  ploščic </t>
    </r>
    <r>
      <rPr>
        <sz val="11"/>
        <color indexed="8"/>
        <rFont val="Arial CE"/>
        <charset val="238"/>
      </rPr>
      <t>na predhodno izvedeno cementno hidroizolacijo vključno s vogalnimi trakovi</t>
    </r>
    <r>
      <rPr>
        <sz val="11"/>
        <color indexed="8"/>
        <rFont val="Arial CE"/>
        <family val="2"/>
        <charset val="238"/>
      </rPr>
      <t xml:space="preserve">, velikosti ploščic </t>
    </r>
    <r>
      <rPr>
        <sz val="11"/>
        <color indexed="8"/>
        <rFont val="Nachlieli CLM"/>
        <charset val="238"/>
      </rPr>
      <t>≤</t>
    </r>
    <r>
      <rPr>
        <sz val="11"/>
        <color indexed="8"/>
        <rFont val="Arial CE"/>
        <family val="2"/>
        <charset val="238"/>
      </rPr>
      <t xml:space="preserve"> 60/60 cm, debeline 8-10 mm v sloj polimercementnega lepila, razred drsnosti R10, širina fug 5 mm, fuge zapolnjene s kislino odporno epoksidno fugirno maso z bakteriostatičnim delovanjem v barvi keramike, stik talne in stenske keramike z zaobljeno sanitarno letvijo minimalne širine, nabavna vrednost ploščic ≤30€,  tip po izboru investitorja in projektanta, določen naknadno in mora biti pisno potrjen kot npr. Atlas Concorde, BOOST STONE, </t>
    </r>
    <r>
      <rPr>
        <i/>
        <sz val="11"/>
        <color indexed="8"/>
        <rFont val="Arial CE"/>
        <family val="2"/>
        <charset val="238"/>
      </rPr>
      <t>ploščice v sanitarijah</t>
    </r>
  </si>
  <si>
    <r>
      <rPr>
        <sz val="11"/>
        <rFont val="Arial CE"/>
        <family val="2"/>
        <charset val="238"/>
      </rPr>
      <t>● dolžina zaokrožnic 22,30 m</t>
    </r>
    <r>
      <rPr>
        <vertAlign val="superscript"/>
        <sz val="11"/>
        <rFont val="Arial CE"/>
        <family val="2"/>
        <charset val="238"/>
      </rPr>
      <t>1</t>
    </r>
  </si>
  <si>
    <r>
      <rPr>
        <sz val="11"/>
        <color indexed="8"/>
        <rFont val="Arial CE"/>
        <family val="2"/>
        <charset val="238"/>
      </rPr>
      <t xml:space="preserve">Dobava in polaganje keramičnih talnih  ploščic </t>
    </r>
    <r>
      <rPr>
        <sz val="11"/>
        <color indexed="8"/>
        <rFont val="Arial CE"/>
        <charset val="238"/>
      </rPr>
      <t>na predhodno izvedeno cementno hidroizolacijo vključno s vogalnimi trakovi</t>
    </r>
    <r>
      <rPr>
        <sz val="11"/>
        <color indexed="8"/>
        <rFont val="Arial CE"/>
        <family val="2"/>
        <charset val="238"/>
      </rPr>
      <t xml:space="preserve">, velikosti ploščic </t>
    </r>
    <r>
      <rPr>
        <sz val="11"/>
        <color indexed="8"/>
        <rFont val="Nachlieli CLM"/>
        <charset val="238"/>
      </rPr>
      <t>≤</t>
    </r>
    <r>
      <rPr>
        <sz val="11"/>
        <color indexed="8"/>
        <rFont val="Arial CE"/>
        <family val="2"/>
        <charset val="238"/>
      </rPr>
      <t xml:space="preserve"> 60/60 cm, debeline 8-10 mm v sloj polimercementnega lepila, razred drsnosti R11, širina fug 5 mm, fuge zapolnjene s kislino odporno epoksidno fugirno maso z bakteriostatičnim delovanjem v barvi keramike, stik talne in stenske keramike z zaobljeno sanitarno letvijo, dilatacijski profil na stiku z vinilno oblogo, nabavna vrednost ploščic ≤30€, tip po izboru investitorja in projektanta, določen naknadno in mora biti pisno potrjen kot npr. Atlas Concorde, BOOST STONE, </t>
    </r>
    <r>
      <rPr>
        <i/>
        <sz val="11"/>
        <color indexed="8"/>
        <rFont val="Arial CE"/>
        <family val="2"/>
        <charset val="238"/>
      </rPr>
      <t>ploščice v tušu</t>
    </r>
  </si>
  <si>
    <t>m1</t>
  </si>
  <si>
    <r>
      <rPr>
        <sz val="11"/>
        <color indexed="8"/>
        <rFont val="Arial CE"/>
        <family val="2"/>
        <charset val="238"/>
      </rPr>
      <t xml:space="preserve">Dobava in vgradnja visoko kakovostne heterogene </t>
    </r>
    <r>
      <rPr>
        <sz val="11"/>
        <color indexed="8"/>
        <rFont val="Arial CE"/>
        <charset val="238"/>
      </rPr>
      <t>PVC talne obloge tipa kot npr. Taralay Premium Zero Comfort proizvajalca Gerflor. Talna obloga mora imeti skupno debelino 3,00 mm</t>
    </r>
    <r>
      <rPr>
        <sz val="11"/>
        <color indexed="8"/>
        <rFont val="Arial CE"/>
        <family val="2"/>
        <charset val="238"/>
      </rPr>
      <t>, obrabni sloj debeline 1,02 mm, maso 2.090 g/m², širino role 2,00 m in dolžino role 25 m. Rezidualna indentacija mora biti ≤ 0,03 mm (EN ISO 24343-1), zvočna izolacija 17 dB (EN ISO 717-2) in toplotna prevodnost 0,25 W/(m·K). Protidrsnost mora ustrezati razredu R10 (EN 13893), odpornost obrabe razredu T (EN 660-2), obnašanje pri požaru Bfl-s1 (EN 13501-1) ter odpornost proti kemikalijam v skladu z EN ISO 26987. Talna obloga mora zagotavljati antibakterijski učinek z &gt; 99 % inhibicije rasti mikroorganizmov (MRSA – ISO 22196 / ISO 846), emisije VOC po 28 dneh &lt; 10 μg/m³ (ISO 16000-6, razred A+), površinsko zaščito Protecsol 2 ter izdelavo brez ftalatov in 100 % reciklabilnost. Polaganje je potrebno izvesti z obojestranskim lepljenjem, natančnim formatnim rezanjem, valjanjem celotne površine in vročim varjenjem stikov skladno s sistemsko tehnologijo proizvajalca. Izvedba mora biti skladna s standardom EN 14041. vključno s pripravo podlage in lepljenjem po celotni površini s kvalitetnim vodno disperzijskim lepilom, vročim varjenjem spojev za doseganje vodne nepropustnosti, vzorec po izboru investitorja in projektanta, določen naknadno in mora biti pisno potrjen</t>
    </r>
  </si>
  <si>
    <r>
      <rPr>
        <sz val="11"/>
        <color indexed="8"/>
        <rFont val="Arial CE"/>
        <family val="2"/>
        <charset val="238"/>
      </rPr>
      <t xml:space="preserve">Izvedba stenskih zaokrožnic (coving) iz enakega materiala kot talna obloga z uporabo ustreznega sistemskega PVC profila radija najmanj </t>
    </r>
    <r>
      <rPr>
        <sz val="11"/>
        <color indexed="8"/>
        <rFont val="Arial CE"/>
        <charset val="238"/>
      </rPr>
      <t>20</t>
    </r>
    <r>
      <rPr>
        <sz val="11"/>
        <color indexed="8"/>
        <rFont val="Arial CE"/>
        <family val="2"/>
        <charset val="238"/>
      </rPr>
      <t xml:space="preserve"> mm, vključno s predhodnim oblikovanjem, lepljenjem po celotni površini, natančnim rezanjem ob stikih in varjenjem spojev. Izvedba mora zagotavljati popolno higieničnost in neprepustnost stikov.</t>
    </r>
  </si>
  <si>
    <t>Dobava in montaža samolepilnih PVC zaščitnih vogalnikov dimenzij 53 × 53 mm in debeline min. 3 mm kot npr. Linea Flex, višine 120 cm,  razpiranje kota 80º do 150 º (različni koti sten), 100% antibakteriološka zaščita, požarni razred Bs2d0, površina zaključnega sloja gladka, odpornost na udarce 110J, zaključek profila mora bit izveden s tipskim elementom (protiprašni rob), višina profila 120 cm nad zaokrožnico, montaža s silikonom</t>
  </si>
  <si>
    <t>Dobava in montaža visokokvalitetne vinilne talne obloge na enoramne montažne kovinske stopnice, vključno s pripravo podlage in zaključnimi profili</t>
  </si>
  <si>
    <t>2 × kitanje, brušenje, impregnacija in 2 × oplesk sten, oplesk s pralno barvo z učinkovito zaščito filma proti bakterijam in zidnim plesnim,, omogoča pogosto razkuževanje, čiščenje in drgnjeneje z razkužili in čistili, barva primerna za prostore v zdravstvu kot npr. JUB Jupol Amicol, barva po izbiri investitorja</t>
  </si>
  <si>
    <t>Izravnava betonskih površin s kitanjem kot npr. RIMANO pred izvedbo slikopleskarskih del.</t>
  </si>
  <si>
    <t>X/</t>
  </si>
  <si>
    <t>Odstranitev obstoječih betonskih vrtnih plošč ob objektu, nalaganje na kamion in odvoz na stalno deponijo vključno s plačilom vseh potrebnih taks</t>
  </si>
  <si>
    <t>Odstranitev obstoječih betonskih vrtnih robnikov vključno z betonskim temeljem, nalaganje na kamion in odvoz na stalno deponijo vključno s plačilom vseh potrebnih taks</t>
  </si>
  <si>
    <r>
      <rPr>
        <sz val="11"/>
        <rFont val="Arial CE"/>
        <family val="2"/>
        <charset val="238"/>
      </rPr>
      <t xml:space="preserve">Zakoličba objektov in profilov zunanje ureditve po situaciji zakoličbe, </t>
    </r>
    <r>
      <rPr>
        <i/>
        <sz val="11"/>
        <rFont val="Arial CE"/>
        <family val="2"/>
        <charset val="238"/>
      </rPr>
      <t>ocena</t>
    </r>
  </si>
  <si>
    <t>Strojno ročni izkop obstoječega zemeljskega ustroja ob objektu, nalaganje na kamion in odvoz na stalno deponijo vključno s plačilom vseh potrebnih taks</t>
  </si>
  <si>
    <t>Planiranje in utrjevanje dna planuma izkopa</t>
  </si>
  <si>
    <r>
      <rPr>
        <sz val="11"/>
        <rFont val="Arial CE"/>
        <family val="2"/>
        <charset val="238"/>
      </rPr>
      <t>Dobava in polaganje geotekstila gramature 500 g/m</t>
    </r>
    <r>
      <rPr>
        <vertAlign val="superscript"/>
        <sz val="11"/>
        <rFont val="Arial CE"/>
        <family val="2"/>
        <charset val="238"/>
      </rPr>
      <t>2</t>
    </r>
    <r>
      <rPr>
        <sz val="11"/>
        <rFont val="Arial CE"/>
        <family val="2"/>
        <charset val="238"/>
      </rPr>
      <t>, polaganje na uvaljan planum pred začetkom nasipavanja, vključno s potrebnimi preklopi min. 20 cm</t>
    </r>
  </si>
  <si>
    <t>Dobava in izvedba tamponskega ustroja (drobljenec 0/32) z izravnavo in valjanjem, nasutje v debelini 30 cm, nosilna podlaga za finalne sloje zunanje ureditve pod pohodnimi površinami</t>
  </si>
  <si>
    <t>Dobava in izvedba montažno drenažnega sloja (prodec 16/32) z izravnavo in valjanjem, nasutje v debelini 10 cm, podlaga za polaganje pranih betonskih plošč</t>
  </si>
  <si>
    <t>Dobava in izvedba nasutja pranega prodca z izravnavo, finalno nasutje v debelini 15 cm</t>
  </si>
  <si>
    <t>Dobava in polaganje betonskih vrtnih robnikov 8/20/100 cm, vključno z betonskim temeljem izkopom in zasipom, dvoslojni,  odporni na mraz in soli (OMO in OSMO odpornost), ravni robniki</t>
  </si>
  <si>
    <t>Dobava in polaganje pranih betonskih plošč na peščeno podlago, velikost plošč 40/40 cm</t>
  </si>
  <si>
    <t>Humuziranje in zatravitev, debelina humusa 30 cm</t>
  </si>
  <si>
    <t>Asfaltiranje  v enem sloju:                                          bitumenski beton AC 11 surf B 50/70 A2, A3 v debelini 4 cm</t>
  </si>
  <si>
    <t>preplastitev obstoječih asfaltiranih površin, vključno z rezkanjem in pripravo podlage</t>
  </si>
  <si>
    <r>
      <rPr>
        <sz val="11"/>
        <color indexed="8"/>
        <rFont val="Arial CE"/>
        <family val="2"/>
        <charset val="238"/>
      </rPr>
      <t xml:space="preserve">Talna označba parkirnih mest na asfaltiranih površinah z enokomponentno belo barvo: označitev parkirnih mest za reševalna vozila,  dodatek za posutje s steklenimi kroglicami, </t>
    </r>
    <r>
      <rPr>
        <i/>
        <sz val="11"/>
        <color indexed="8"/>
        <rFont val="Arial CE"/>
        <family val="2"/>
        <charset val="238"/>
      </rPr>
      <t>obstoječe parkirišče pred vhodom</t>
    </r>
  </si>
  <si>
    <t>● parkirno mesto 3,60 × 6,00 m</t>
  </si>
  <si>
    <t>● parkirno mesto 2,70 × 5,00 m</t>
  </si>
  <si>
    <t>SKUPAJ ZUNANJA UREDITEV:</t>
  </si>
  <si>
    <t>Izdelava notranjih kamnitih okenskih polic iz naravnega kamna debeline 2 cm, širine 13 cm. Kamen - Marmostone White-poliran, svetlo bele barve z naravnim marmornim videzom, nizka vpojnost vode (0,2-0,5%), odpornost na madeže v suhem okolju, poliran izgled</t>
  </si>
  <si>
    <t>Izdelava zunanjih kamnitih okenskih polic iz naravnega kamna debeline 2 cm, širine 27 cm. Kamen - Steel Grey-krtačen, naravni granit (sivo črn granit z mat, rahlo teksturirano površino za boljšo odpornost proti praskam in madežem, primeren za intenzivnejšo uporabo) nizka vpojnost vode (0,1-0,4%), zmrzaloodpornost, visoka tlačna tdnost (157-225MPa), odpornost proti praskam, madežem, vročini ter vremenskim vplivom</t>
  </si>
  <si>
    <r>
      <t xml:space="preserve">Dobava in montaža antibakteriološke PVC stenske obloge kot npr. Decochoc, z naslednjimi tehničnimi lastnostmi:                                                                                            
Debelina: 2,00 mm ± 0,15 mm (EN ISO 24346)
Teža: 2800 ± 200 g/m² (EN ISO 23997)
Gostota: 1,40 g/cm³; Trdota: 75 ShD (EN ISO 868)
Dimenzije plošče: 1300 mm x 3000 mm (EN ISO 24341)
Površina: teksturirana z Optimix embosiranjem
Stabilizacija: CaZn (brez težkih kovin)
Toplotna prevodnost: 0,17 W/m·K (DIN 52612)
</t>
    </r>
    <r>
      <rPr>
        <b/>
        <sz val="9"/>
        <color indexed="8"/>
        <rFont val="Arial CE"/>
        <charset val="238"/>
      </rPr>
      <t>Odpornost in zmogljivost:</t>
    </r>
    <r>
      <rPr>
        <sz val="9"/>
        <color indexed="8"/>
        <rFont val="Arial CE"/>
        <family val="2"/>
        <charset val="238"/>
      </rPr>
      <t xml:space="preserve">
Odpornost na kemikalije: EN ISO 26987 – OK
Odpornost na reagente: ASTM D543 – odlična
Odpornost na gospodinjske kemikalije: ASTM D1308 – odlična
Kompatibilnost z razkužili: Anios in H₂O₂ compliant
Odpornost na dekontaminacijo radionuklidov: ISO 8690 – odlična
Protibakterijska aktivnost: ISO 22196 – &gt;99 % zavira rast (S. aureus, S. pyogenes)
Emisije TVOC: EN 16000-6 po 28 dneh – &lt;15 µg/m³
Odpornost na udarce: EN ISO 6603-1 – &gt;15 J
Odpornost po Charpy testu: ISO 179-1 – &gt;30 kJ/m²
Odpornost na varjenje (Gerflor contract vinil): NF-EN 684 – &gt;24 daN/5cm; Migracija specifičnih kovin (EN12149-A): &lt;2
Vsebnost vinil klorida (EN12149-B): ni zaznana
Vsebnost formaldehida (EN12149-C): ni zaznana
</t>
    </r>
    <r>
      <rPr>
        <b/>
        <sz val="9"/>
        <color indexed="8"/>
        <rFont val="Arial CE"/>
        <charset val="238"/>
      </rPr>
      <t xml:space="preserve">Požarna odpornost: </t>
    </r>
    <r>
      <rPr>
        <sz val="9"/>
        <color indexed="8"/>
        <rFont val="Arial CE"/>
        <family val="2"/>
        <charset val="238"/>
      </rPr>
      <t>EN 13501-1: B-s2, d0;  NFP 92-507: M1; BSI: razred 0; ASTM 84: razred A; ASTM D635: HB
CAN/UL-S102.2: FSR = 5 / SDC = 110 Montaža na popolnoma ravno, bandažirano podlago od zaključka zaokrožnice 130 cm navzgor, z obojestranskim lepilnim trakom kot npr. Alfa Tac in akrilnim lepilom kot npr. SPM Acrylic Glue, zaključek narejen s silikonom v barvi obloge. Barva po izboru projektanta in investitorja.</t>
    </r>
  </si>
  <si>
    <r>
      <t xml:space="preserve">Dobava in montaža antibakteriološke PVC stenske obloge kot npr. Decochoc, z naslednjimi tehničnimi lastnostmi:                                                                                            
Debelina: 2,00 mm ± 0,15 mm (EN ISO 24346)
Teža: 2800 ± 200 g/m² (EN ISO 23997); Gostota: 1,40 g/cm³
Trdota: 75 ShD (EN ISO 868)
Dimenzije plošče: 1300 mm x 3000 mm (EN ISO 24341)
Površina: teksturirana z Optimix embosiranjem
Stabilizacija: CaZn (brez težkih kovin)
Toplotna prevodnost: 0,17 W/m·K (DIN 52612)
</t>
    </r>
    <r>
      <rPr>
        <b/>
        <sz val="9"/>
        <color indexed="8"/>
        <rFont val="Arial CE"/>
        <charset val="238"/>
      </rPr>
      <t>Odpornost in zmogljivost:</t>
    </r>
    <r>
      <rPr>
        <sz val="9"/>
        <color indexed="8"/>
        <rFont val="Arial CE"/>
        <family val="2"/>
        <charset val="238"/>
      </rPr>
      <t xml:space="preserve">
Odpornost na kemikalije: EN ISO 26987 – OK
Odpornost na reagente: ASTM D543 – odlična
Odpornost na gospodinjske kemikalije: ASTM D1308 – odlična
Kompatibilnost z razkužili: Anios in H₂O₂ compliant
Odpornost na dekontaminacijo radionuklidov: ISO 8690 – odlična
Protibakterijska aktivnost: ISO 22196 – &gt;99 % zavira rast (S. aureus, S. pyogenes)
Emisije TVOC: EN 16000-6 po 28 dneh – &lt;15 µg/m³
Odpornost na udarce: EN ISO 6603-1 – &gt;15 J
Odpornost po Charpy testu: ISO 179-1 – &gt;30 kJ/m²
Odpornost na varjenje (Gerflor contract vinil): NF-EN 684 – &gt;24 daN/5cm
Migracija specifičnih kovin (EN12149-A): &lt;2
Vsebnost vinil klorida (EN12149-B): ni zaznana
Vsebnost formaldehida (EN12149-C): ni zaznana
</t>
    </r>
    <r>
      <rPr>
        <b/>
        <sz val="9"/>
        <color indexed="8"/>
        <rFont val="Arial CE"/>
        <charset val="238"/>
      </rPr>
      <t>Požarna odpornost</t>
    </r>
    <r>
      <rPr>
        <sz val="9"/>
        <color indexed="8"/>
        <rFont val="Arial CE"/>
        <family val="2"/>
        <charset val="238"/>
      </rPr>
      <t>:
EN 13501-1: B-s2, d0: NFP 92-507: M1; BSI: razred 0; ASTM 84: razred A; ASTM D635: HB
CAN/UL-S102.2: FSR = 5 / SDC = 110 Montaža na popolnoma ravno, bandažirano podlago od zaključka zaokrožnice 130 cm navzgor, z obojestranskim lepilnim trakom kot npr. Alfa Tac in akrilnim lepilom kot npr. SPM Acrylic Glue, zaključek narejen s silikonom v barvi obloge. Barva po izboru projektanta in investitorja.</t>
    </r>
  </si>
  <si>
    <t>Projektantski nadzor projektantov projektne dokumentacije - PZI v času gradnje, sodelovanje na koordinacijskih sestanskih, vskladitev detajlov</t>
  </si>
  <si>
    <r>
      <t>SV1</t>
    </r>
    <r>
      <rPr>
        <b/>
        <sz val="11"/>
        <color indexed="53"/>
        <rFont val="Arial CE"/>
        <family val="2"/>
        <charset val="238"/>
      </rPr>
      <t xml:space="preserve"> </t>
    </r>
    <r>
      <rPr>
        <sz val="11"/>
        <rFont val="Arial CE"/>
        <family val="2"/>
        <charset val="238"/>
      </rPr>
      <t>zunanja dvokrilna drsna vrata z ob- in nadsvetlobo, dimenzije 338/280 cm, širina prehoda 140 cm, vrata na evakuacijski poti</t>
    </r>
  </si>
  <si>
    <r>
      <t>SV3</t>
    </r>
    <r>
      <rPr>
        <b/>
        <sz val="11"/>
        <color indexed="53"/>
        <rFont val="Arial CE"/>
        <family val="2"/>
        <charset val="238"/>
      </rPr>
      <t xml:space="preserve"> </t>
    </r>
    <r>
      <rPr>
        <sz val="11"/>
        <rFont val="Arial CE"/>
        <family val="2"/>
        <charset val="238"/>
      </rPr>
      <t xml:space="preserve">notranja dvokrilna drsna vrata dimenzij 150/250 cm, </t>
    </r>
    <r>
      <rPr>
        <sz val="11"/>
        <rFont val="Arial CE"/>
        <family val="2"/>
        <charset val="238"/>
      </rPr>
      <t xml:space="preserve"> odpiranje pred steno, vrata na evakuacijski poti</t>
    </r>
  </si>
  <si>
    <r>
      <t>SV4</t>
    </r>
    <r>
      <rPr>
        <b/>
        <sz val="11"/>
        <color indexed="53"/>
        <rFont val="Arial CE"/>
        <family val="2"/>
        <charset val="238"/>
      </rPr>
      <t xml:space="preserve"> </t>
    </r>
    <r>
      <rPr>
        <sz val="11"/>
        <rFont val="Arial CE"/>
        <family val="2"/>
        <charset val="238"/>
      </rPr>
      <t>notranja dvokrilna drsna vrata dimenzij 140/250 cm, odpiranje pred steno, vrata na evakuacijski poti</t>
    </r>
  </si>
  <si>
    <t>Dobava in montaža notranjih enokrilnih vrat tipa ALUK Inner slim ali ekvivalentno. Suhomontažni sistem notranjih vrat brez prekinjenega toplotnega mostu (hladna profilacija), z minimalnim aluminijastim podbojem, ki je oblikovan tako, da je omogočena vgradnja v ravnino stene. Profili so izdelani iz primarne aluminijeve zlitine statične trdnosti T5. Površinska obdelava profilov: naravni eloksiran aluminij, po certifikatu Qualanod. Vratna krila so polna z zvočno izolacijsko sredico in finalno obdelana z HPL oblogo. Oprema: Kvalitetno ojačano okovje za enokrilna vrata, trojna nasadila, vratni odbojnik, alu kljuka, varnostna cilindrična ključavnica. Vključno z vsemi pomožnimi deli ter vgradnim in zaključnim materialom Rw=35 dB</t>
  </si>
  <si>
    <r>
      <t>V2</t>
    </r>
    <r>
      <rPr>
        <sz val="11"/>
        <color indexed="8"/>
        <rFont val="Arial CE"/>
        <family val="2"/>
        <charset val="238"/>
      </rPr>
      <t xml:space="preserve"> notranja enokrilna vrata 130/220 cm, polno krilo. Vrata na evakuacijski poti, odpiranje vrat skladno z EN 179. </t>
    </r>
  </si>
  <si>
    <r>
      <t>V8</t>
    </r>
    <r>
      <rPr>
        <sz val="11"/>
        <color indexed="8"/>
        <rFont val="Arial CE"/>
        <family val="2"/>
        <charset val="238"/>
      </rPr>
      <t xml:space="preserve"> notranja enokrilna vrata 100/212 cm, polno krilo</t>
    </r>
  </si>
  <si>
    <r>
      <t>V9</t>
    </r>
    <r>
      <rPr>
        <sz val="11"/>
        <color indexed="8"/>
        <rFont val="Arial CE"/>
        <family val="2"/>
        <charset val="238"/>
      </rPr>
      <t xml:space="preserve"> notranja enokrilna vrata 110/212 cm, polno krilo</t>
    </r>
  </si>
  <si>
    <r>
      <t>V10</t>
    </r>
    <r>
      <rPr>
        <sz val="11"/>
        <color indexed="8"/>
        <rFont val="Arial CE"/>
        <family val="2"/>
        <charset val="238"/>
      </rPr>
      <t xml:space="preserve"> notranja enokrilna vrata 120/220 cm, delno zastekljeno krilo, varnostno steklo lepljeno in kaljeno. Vrata na evakuacijski poti, odpiranje vrat skladno z EN 179</t>
    </r>
  </si>
  <si>
    <r>
      <t>V1</t>
    </r>
    <r>
      <rPr>
        <sz val="11"/>
        <color indexed="8"/>
        <rFont val="Arial CE"/>
        <family val="2"/>
        <charset val="238"/>
      </rPr>
      <t xml:space="preserve"> notranja enokrilna drsna vrata 90/220 cm, kovinski objemajoči podboj, polno krilo, odpiranje v steno, kaseta za vgradnjo v suhomontažno steno zajeta pri suhomontažnih delih Rw´= 35 dB</t>
    </r>
  </si>
  <si>
    <r>
      <t>V4</t>
    </r>
    <r>
      <rPr>
        <sz val="11"/>
        <color indexed="8"/>
        <rFont val="Arial CE"/>
        <family val="2"/>
        <charset val="238"/>
      </rPr>
      <t xml:space="preserve"> notranja enokrilna drsna vrata 140/220 cm, Rw´= 35 dB, polno krilo, odpiranje pred steno</t>
    </r>
    <r>
      <rPr>
        <b/>
        <sz val="11"/>
        <color indexed="8"/>
        <rFont val="Arial CE"/>
        <family val="2"/>
        <charset val="238"/>
      </rPr>
      <t xml:space="preserve">, </t>
    </r>
    <r>
      <rPr>
        <sz val="11"/>
        <color indexed="8"/>
        <rFont val="Arial CE"/>
        <charset val="238"/>
      </rPr>
      <t>motorni pogon, odpiranje s tipko</t>
    </r>
  </si>
  <si>
    <t>Dobava in montaža aluminijastih oken po splošnem opisu, vgradnja v opečni/betonski zid, vključno s senčili (nadometne aluminijaste žaluzije z motornim pogonom, notranji rolo), prašno barvana v RAL standardu proizvajalca, Udov=1w/m2k, Rwmin=35dB</t>
  </si>
  <si>
    <r>
      <t>O5</t>
    </r>
    <r>
      <rPr>
        <sz val="11"/>
        <color indexed="8"/>
        <rFont val="Arial CE"/>
        <family val="2"/>
        <charset val="238"/>
      </rPr>
      <t xml:space="preserve"> enokrilno okno 120/165 cm z nadsvetlobo</t>
    </r>
  </si>
  <si>
    <t>požarna okna EI60</t>
  </si>
  <si>
    <r>
      <t>PO1</t>
    </r>
    <r>
      <rPr>
        <sz val="11"/>
        <color indexed="8"/>
        <rFont val="Arial CE"/>
        <family val="2"/>
        <charset val="238"/>
      </rPr>
      <t xml:space="preserve"> enokrilno okno s parapetom in nadsvetlobo 201/288 cm, požarna odpornost EI 60, Rwmin=35dB, RAL vgradnja </t>
    </r>
  </si>
  <si>
    <r>
      <t>PO2</t>
    </r>
    <r>
      <rPr>
        <sz val="11"/>
        <color indexed="8"/>
        <rFont val="Arial CE"/>
        <family val="2"/>
        <charset val="238"/>
      </rPr>
      <t xml:space="preserve"> trokrilno požarno okno Rwmin=35dB, požarna odpornost EI 60, RAL vgradnja, dim. 460/80 cm </t>
    </r>
  </si>
  <si>
    <r>
      <t>PO32</t>
    </r>
    <r>
      <rPr>
        <sz val="11"/>
        <color indexed="8"/>
        <rFont val="Arial CE"/>
        <family val="2"/>
        <charset val="238"/>
      </rPr>
      <t xml:space="preserve"> trokrilno požarno okno Rwmin=35dB, požarna odpornost EI 60, dim. 560/80 cm </t>
    </r>
  </si>
  <si>
    <t>vetrolov (prostor 34)</t>
  </si>
  <si>
    <r>
      <t>Kompletna izdelava, dobava in montaža steklenega vetrolova iz aluminijaste steklene fasadne stene in strehe, vetrolov tlorisnih dimenzij 6,93 × 2,23 m, U=0,90 W/m</t>
    </r>
    <r>
      <rPr>
        <vertAlign val="superscript"/>
        <sz val="11"/>
        <color indexed="8"/>
        <rFont val="Arial CE"/>
        <charset val="238"/>
      </rPr>
      <t>2</t>
    </r>
    <r>
      <rPr>
        <sz val="11"/>
        <color indexed="8"/>
        <rFont val="Arial CE"/>
        <charset val="238"/>
      </rPr>
      <t>K, varnostna zasteklitev sten in strehe, streha delno med obstoječimi zidovi s preboji za inštalacije, konstrukcija prašno barvana v RAL standardu proizvajalca, z vsem potrebnim pritrdilnim, sidrnim in tesnilnim materialom ter vsemi potrebnimi zaključki (avtomatska drsna vrata SV1 in SV2 sta zajeti v postavki 3,01)</t>
    </r>
  </si>
  <si>
    <r>
      <t xml:space="preserve">Izdelava, dobava in montaža avtomatskih drsnih steklenih vrat, drsno krilo s tankim aluminijastim okvirjem vključno s tesnilnimi profili. </t>
    </r>
    <r>
      <rPr>
        <sz val="11"/>
        <rFont val="Arial"/>
        <family val="2"/>
        <charset val="1"/>
      </rPr>
      <t>Poraba energije v načinu odprto/zaprto ≤0,5Wh, programsko stikalo z osvetljenim barvnim grafičnim zaslonom na dotik za upravljanje, varnost pri uporabi avtomatskih vrat skladno s standardom EN 16005, baterijska podpora za odpiranje vrat ob izpadu omrežne napetosti, vitek pogonski mehanizem. Prašno barvana v RAL 7016, Rwmin=35dB, varnost pri uporabi avtomatskih vrat skladno s standarsom EN 16005</t>
    </r>
  </si>
  <si>
    <r>
      <t>SS-N2+DV</t>
    </r>
    <r>
      <rPr>
        <b/>
        <sz val="11"/>
        <color indexed="53"/>
        <rFont val="Arial CE"/>
        <family val="2"/>
        <charset val="238"/>
      </rPr>
      <t xml:space="preserve"> </t>
    </r>
    <r>
      <rPr>
        <sz val="11"/>
        <rFont val="Arial CE"/>
        <family val="2"/>
        <charset val="238"/>
      </rPr>
      <t>notranja dvokrilna drsna vrata z ob- in nadsvetlobo, dimenzije 440/290 cm, širina prehoda 140 cm, višina vrat 220 cm, dvostransko odpiranje po zunanji strani</t>
    </r>
  </si>
  <si>
    <t>Izdelava, dobava in montaža aluminijastih požarnih krilnih vrat,  varnostna zasteklitev, samozapiralo, cilindrična ključavnica, naletna letev, vrata na evakuacijski poti, prašno barvana v RAL 7016, Rwmin=35dB, RAL vgradnja</t>
  </si>
  <si>
    <r>
      <t xml:space="preserve">PFV3 </t>
    </r>
    <r>
      <rPr>
        <sz val="11"/>
        <rFont val="Arial CE"/>
        <charset val="238"/>
      </rPr>
      <t>zunanja enokrilna vrata z nadsvetlobo 130/242, vratno krilo višine 212 cm, delno zastekljeno krilo z varnostnim steklom, požarna odpornost EI 30C</t>
    </r>
    <r>
      <rPr>
        <b/>
        <sz val="11"/>
        <rFont val="Arial CE"/>
        <family val="2"/>
        <charset val="238"/>
      </rPr>
      <t xml:space="preserve">, </t>
    </r>
    <r>
      <rPr>
        <sz val="11"/>
        <rFont val="Arial CE"/>
        <charset val="238"/>
      </rPr>
      <t>vrata na evakuacijski poti</t>
    </r>
  </si>
  <si>
    <r>
      <t>PVN1</t>
    </r>
    <r>
      <rPr>
        <sz val="11"/>
        <rFont val="Arial CE"/>
        <family val="2"/>
        <charset val="238"/>
      </rPr>
      <t xml:space="preserve"> notranja enokrilna vrata 130/220 cm, polno krilo, požarna odpornost EI 60C</t>
    </r>
    <r>
      <rPr>
        <b/>
        <sz val="11"/>
        <rFont val="Arial CE"/>
        <family val="2"/>
        <charset val="238"/>
      </rPr>
      <t>,</t>
    </r>
    <r>
      <rPr>
        <sz val="11"/>
        <rFont val="Arial CE"/>
        <charset val="238"/>
      </rPr>
      <t xml:space="preserve"> vrata na evakuacijski poti</t>
    </r>
  </si>
  <si>
    <r>
      <t>PVN2</t>
    </r>
    <r>
      <rPr>
        <sz val="11"/>
        <rFont val="Arial CE"/>
        <family val="2"/>
        <charset val="238"/>
      </rPr>
      <t xml:space="preserve"> notranja enokrilna vrata 100/220 cm, polno krilo, požarna odpornost EI 60C, vrata na evakuacijski poti</t>
    </r>
  </si>
  <si>
    <t>Izdelava, dobava in montaža  steklenih predelnih sten iz aluminijastih profilov 50 mm in enojno varnostno zasteklitvijo, prašno barvana v RAL 7016, Rwmin=35dB,</t>
  </si>
  <si>
    <t xml:space="preserve">Dobava in montaža notranjih enokrilnih vrat tipa ALUK Inner slim ali ekvivalentno. Suhomontažni sistem notranjih vrat brez prekinjenega toplotnega mostu (hladna profilacija), z minimalnim aluminijastim podbojem, ki je oblikovan tako, da je omogočena vgradnja v ravnino stene RAL 7016. Profili so izdelani iz primarne aluminijeve zlitine statične trdnosti T5. Površinska obdelava profilov: prašno barvano RAL 7016,  Rwmin=35dB.Vratna krila so polna z zvočno izolacijsko sredico in finalno obdelana z HPL oblogo. Oprema: Kvalitetno ojačano okovje za enokrilna vrata, trojna nasadila, vratni odbojnik, alu kljuka, varnostna cilindrična ključavnica. Vključno z vsemi pomožnimi deli ter vgradnim in zaključnim materialom. </t>
  </si>
  <si>
    <t>Izdelava, dobava in montaža drsnih vrat, HPL gladko krilo s cevastim polnilom, izbira projektanta in investitorja,  Rwmin=35dB,</t>
  </si>
  <si>
    <r>
      <t>VN5</t>
    </r>
    <r>
      <rPr>
        <sz val="11"/>
        <color indexed="8"/>
        <rFont val="Arial CE"/>
        <family val="2"/>
        <charset val="238"/>
      </rPr>
      <t xml:space="preserve"> notranja enokrilna drsna vrata 90/220 cm, kovinski objemajoči podboj RAL 7016, polno krilo, odpiranje v steno, kaseta za vgradnjo v suhomontažno steno zajeta pri suhomontažnih delih</t>
    </r>
  </si>
  <si>
    <t>Izdelava, dobava in montaža aluminijastih oken po splošnem opisu RAL vgradnja, vključno s senčili (podometne aluminijaste žaluzije z motornim pogonom, notranji rolo), prašno barvana v RAL 7016,Udov=1w/m2k, Rwmin=35dB</t>
  </si>
  <si>
    <r>
      <t>ON3</t>
    </r>
    <r>
      <rPr>
        <sz val="11"/>
        <color indexed="8"/>
        <rFont val="Arial CE"/>
        <family val="2"/>
        <charset val="238"/>
      </rPr>
      <t xml:space="preserve"> trodelno okno 440/200 cm, z žaluzijo</t>
    </r>
  </si>
  <si>
    <t>Izdelava, dobava in montaža aluminijastih oken po splošnem opisu, krilno odpiranje, pololiva s ključavnico, RAL  vgradnja, troslojna zasteklitev, prašno barvana v RAL 7016</t>
  </si>
  <si>
    <r>
      <t>P-ON4</t>
    </r>
    <r>
      <rPr>
        <sz val="11"/>
        <color indexed="8"/>
        <rFont val="Arial CE"/>
        <family val="2"/>
        <charset val="238"/>
      </rPr>
      <t xml:space="preserve"> enodelno okno 140/200 cm, požarna odpornost EI 60</t>
    </r>
  </si>
  <si>
    <t>PSOV - požarna stena vetrolova EI 30</t>
  </si>
  <si>
    <t>Požarna stena - okna in vrata, EI 30, dimenzija stene 319/275 cm, požarna odpornost EI 30 z ob in nadsvetlobo, Udov=1,6w/m2k, Rwmin=35 dB ALU podboj, ALU krilo, varnostno steklo, izolacijska zasteklitev, RAL 7016</t>
  </si>
  <si>
    <t xml:space="preserve">Dobava, izdelava in montaža kovinske stopniščne ograje, vroče cinkani in prašno barvani kovinski nosilni stebrički s polnili iz lepljenega in kaljenega stekla, višina ograje 110 cm z oprijemom </t>
  </si>
  <si>
    <r>
      <t xml:space="preserve">Dobava, izdelava in montaža </t>
    </r>
    <r>
      <rPr>
        <sz val="11"/>
        <color indexed="8"/>
        <rFont val="Arial CE"/>
        <charset val="238"/>
      </rPr>
      <t>inox ograje na strehi, inox nosilni stebrički s polnili iz lepljenega in kaljenega stekla db. 2x10mm</t>
    </r>
    <r>
      <rPr>
        <sz val="11"/>
        <color indexed="8"/>
        <rFont val="Arial CE"/>
        <family val="2"/>
        <charset val="238"/>
      </rPr>
      <t>, višina ograje 135 cm, z INOX oprijemom</t>
    </r>
  </si>
  <si>
    <r>
      <t>m</t>
    </r>
    <r>
      <rPr>
        <vertAlign val="superscript"/>
        <sz val="11"/>
        <rFont val="Arial CE"/>
        <family val="2"/>
        <charset val="238"/>
      </rPr>
      <t>1</t>
    </r>
  </si>
  <si>
    <t>Dobava in polaganje granitnih talnih plošč velikosti 60/60 cm, debeline 25 mm, površina plošč žgana in krtačena, razred drsnosti R11, polaganje v lepilo kot npr. Mapei sistemi za polaganje naravnega kamna, kar vsebuje lepilo kot npr. Mapestone TM, fugirno maso Keracolor PPN ter ves material za pravilno izvedbo dilatacijskih reg (trajnoelastična tesnilna masa, temeljni sprijemni premaz, okrogla vrvica kot npr. Mapefoam), vključno s predhodno pripravo podlage, vzorec kamna po izboru investitorja in projektanta, plošče kot npr. Marmete Steel  Grey krtačen, protidrsen, sivo-črn granit z rahlo teksturirano površino, odpornost na abrazijo, vremenske vplive in UV žarke.</t>
  </si>
  <si>
    <t xml:space="preserve">Aluminijasta okna se izdela iz profilov AluK s prekinjenim toplotnim mostom. Zasteklitev troslojna 4/18/4/18/4 privede do skupne toplotne prehodnosti oken Uw= 0,78 W/m2K (pri referenčnem oknu), zvočna izolativnost Rw= 35 dB, v kolikor ni drugače določeno v posamezni postavki. Okovje oken omogoča odpiranje okoli obeh osi, oziroma po zapisanih željenih shemah, maksimalne nosilnosti do 150kg. Odpornost proti vetru razred C5 in RC2 protivlomni razred (opcijsko).  Odpiranje mora biti zagotovljeno s tal (ročka ali motorni pogon). Barva profilov RAL 7016. Okenske pololive so iz aluminija (barvan aluminij, eloksiran aluminij v naravni barvi). Senčenje z aluminijastimi žaluzijami tipa Krpan (nadometna izvedba) na elektro pogon. Vsa okna se izdelajo po shemah, velikost odprtin se preveri na objektu.    </t>
  </si>
  <si>
    <r>
      <t xml:space="preserve">Izdelava, dobava in montaža avtomatskih drsnih steklenih vrat RAL vgradnja, drsno krilo s tankim aluminijastim okvirjem vključno s tesnilnimi profili. </t>
    </r>
    <r>
      <rPr>
        <sz val="11"/>
        <rFont val="Arial"/>
        <family val="2"/>
        <charset val="1"/>
      </rPr>
      <t xml:space="preserve">Poraba energije v načinu odprto/zaprto ≤0,5Wh, programsko stikalo z osvetljenim barvnim grafičnim zaslonom na dotik za upravljanje, varnost pri uporabi avtomatskih vrat skladno s standardom EN 16005, baterijska podpora za odpiranje vrat ob izpadu omrežne napetosti, vitek pogonski mehanizem. Prašno barvana v RAL 7016 Udov=1,6 W/m2k, Rwmin=35 dB. Vrata na evakuacijski poti (odpiranje vrat skladno z EN 179) varnostno kaljeno steklo po predlogi proizvajalca vrat, kot npr. DOORSON Maribor. </t>
    </r>
  </si>
  <si>
    <t xml:space="preserve">Izdelava projektne dokumentacije izvedenih del PID z vrisanimi spremembami med gradnjo. </t>
  </si>
  <si>
    <t xml:space="preserve">Aluminijasta vrata se izdela iz profilov s prekinjenim toplotnim mostom. Krilo polno ali zastekljeno, zasteklitev varnostna. Skupna toplotna prehodnost vrat Ud= 1,00 W/m2K, zvočna izolativnost Rw= 35 dB, v kolikor ni drugače določeno v posameznih postavkah. Barva profilov RAL 7016.  Notranja vrata so predvidena s kovinskimi podboji in HPL krili. Vratne kljuke in prijemala so iz aluminija (barvan aluminij, eloksiran aluminij v naravni barvi). Vsa vrata se izdelajo po shemah, velikost odprtin se preveri na objektu. </t>
  </si>
  <si>
    <t>Izdelava, dobava in montaža aluminijastih krilnih vrat,  varnostna zasteklitev, samozapiralo, večtočkovna varnostna ključavnica, panik kljuka, vrata na evakuacijski poti, prašno barvana v RAL 7016, Udov=1w/m2k, Rwmin= 35 dB standardu proizvajalca, RAL vgradnja, odpiranje vrat skladno z EN 179</t>
  </si>
  <si>
    <r>
      <t>FV1</t>
    </r>
    <r>
      <rPr>
        <sz val="11"/>
        <rFont val="Arial CE"/>
        <family val="2"/>
        <charset val="238"/>
      </rPr>
      <t xml:space="preserve"> enokrilna zunanja vrata z nadsvetlobo 120/287 cm, višina vratnega krila 235 cm, delno zastekljeno krilo, samozapiralo, panik kljuka </t>
    </r>
  </si>
  <si>
    <r>
      <t>FV+Z-1</t>
    </r>
    <r>
      <rPr>
        <sz val="11"/>
        <rFont val="Arial CE"/>
        <family val="2"/>
        <charset val="238"/>
      </rPr>
      <t xml:space="preserve"> enokrilna zunanja vrata z obsvetlobo in nadsvetlobo 170/287 cm, širina prehoda 110, višina vratnega krila 235 cm, delno zastekljeno krilo-varnostno lepljeno kaljeno steklo, vrata na evakuacijski poti, samozapiralo, panik kljuka  </t>
    </r>
  </si>
  <si>
    <r>
      <t>FV2</t>
    </r>
    <r>
      <rPr>
        <sz val="11"/>
        <rFont val="Arial CE"/>
        <family val="2"/>
        <charset val="238"/>
      </rPr>
      <t xml:space="preserve"> enokrilna zunanja vrata z nadsvetlobo 110/287 cm, višina vratnega krila 235 cm, delno zastekljeno krilo, varnostno lepljeno kaljeno steklo </t>
    </r>
  </si>
  <si>
    <r>
      <t>FV3</t>
    </r>
    <r>
      <rPr>
        <sz val="11"/>
        <rFont val="Arial CE"/>
        <family val="2"/>
        <charset val="238"/>
      </rPr>
      <t xml:space="preserve"> enokrilna zunanja vrata z nadsvetlobo 120/280 cm, višina vratnega krila 235 cm, delno zastekljeno krilo, varnostno lepljeno kaljeno steklo, varnostno steklo, panik kljuka </t>
    </r>
  </si>
  <si>
    <r>
      <t>FV8</t>
    </r>
    <r>
      <rPr>
        <sz val="11"/>
        <rFont val="Arial CE"/>
        <family val="2"/>
        <charset val="238"/>
      </rPr>
      <t xml:space="preserve"> enokrilna notranja vrata z nadsvetlobo dim.120/250 cm, vratno krilo višine 220 cm, samozapiralo, panik kljuka, vrata na evakuacijski poti </t>
    </r>
  </si>
  <si>
    <t>požarna vrata EI 30C</t>
  </si>
  <si>
    <t xml:space="preserve">Aluminijasta vrata se izdela iz profilov s prekinjenim toplotnim mostom. Krilo polno ali zastekljeno, zasteklitev varnostna. Skupna toplotna prehodnost vrat Ud= 1,00 W/m2K, zvočna izolativnost Rw= 35 dB. Barva profilov RAL 7016.  Notranja vrata so predvidena s kovinskimi podboji in HPL krili. Vratne kljuke in prijemala so iz aluminija (barvan aluminij, eloksiran aluminij v naravni barvi). Vsa vrata se izdelajo po shemah, velikost odprtin se preveri na objektu. </t>
  </si>
  <si>
    <r>
      <t>VN1</t>
    </r>
    <r>
      <rPr>
        <sz val="11"/>
        <color indexed="8"/>
        <rFont val="Arial CE"/>
        <family val="2"/>
        <charset val="238"/>
      </rPr>
      <t xml:space="preserve"> notranja enokrilna vrata 100/220 cm,  polno krilo</t>
    </r>
  </si>
  <si>
    <t>ALU okna</t>
  </si>
  <si>
    <t>Kompletna izdelava, dobava in montaža steklene strehe veznega hodnika, menjava strehe za zagotovitev požarne odpornosti EI 60, konstrukcija prašno barvana v RAL standardu proizvajalca, z vsem potrebnim pritrdilnim, sidrnim in tesnilnim materialom ter vsemi potrebnimi zaključki, pojačitev nosilne konstrukcije vetrolova na EI 30 (požarna ALU stena PSOV je zajeta posebej)</t>
  </si>
  <si>
    <r>
      <t xml:space="preserve">Dobava in polaganje mrazoodpornih zunanjih granitogres ploščic terase velikosti ≤ 120/120 cm, debeline 20 mm, polaganje na aluminijasto podkonstrukcijo s podstavki, nabavna vrednost ploščic ≤110€, tip po izboru investitorja in projektanta, določen naknadno in mora biti pisno potrjen kot npr. Atlas Concorde, </t>
    </r>
    <r>
      <rPr>
        <i/>
        <sz val="11"/>
        <rFont val="Arial CE"/>
        <family val="2"/>
        <charset val="238"/>
      </rPr>
      <t>obloga na strešni terasi</t>
    </r>
  </si>
  <si>
    <t xml:space="preserve">a. ALU podkonstrukcija v oseh 60 cm </t>
  </si>
  <si>
    <t>b. dobava in polaganjev nedrsečih R11 mrazoodpornih granitogres ploščic, deb. 2 cm</t>
  </si>
  <si>
    <r>
      <t xml:space="preserve">OBJEKT:       </t>
    </r>
    <r>
      <rPr>
        <b/>
        <sz val="11"/>
        <rFont val="Arial"/>
        <family val="2"/>
        <charset val="238"/>
      </rPr>
      <t>PREUREDITEV IN NADZIDAVA ZD SEVNICA</t>
    </r>
  </si>
  <si>
    <r>
      <rPr>
        <b/>
        <sz val="11"/>
        <color indexed="8"/>
        <rFont val="Arial CE"/>
        <charset val="238"/>
      </rPr>
      <t>PV1</t>
    </r>
    <r>
      <rPr>
        <sz val="11"/>
        <color indexed="8"/>
        <rFont val="Arial CE"/>
        <charset val="238"/>
      </rPr>
      <t xml:space="preserve"> požarna ALU notranja dvokirlna vrata, EI30C, Udov=1,6W/m2k, Rwmin=35 dB, dimenzija stene 2,58 m x 1,77m, vratna krila višine 220 cm, ALU podboj, vratna krila delno zasteklena z varnostnim steklom, vrata na evakuacijski poti (odpiranje vrat skladno z EN 179)</t>
    </r>
  </si>
  <si>
    <t>P R E D R A Č U N   D E L-25.2.2026</t>
  </si>
  <si>
    <t>Izvedba stenskih zaokrožnic (coving) iz enakega materiala kot talna obloga z uporabo ustreznega sistemskega PVC profila radija najmanj 20 mm, vključno s predhodnim oblikovanjem, lepljenjem po celotni površini, natančnim rezanjem ob stikih in varjenjem spojev. Izvedba mora zagotavljati popolno higieničnost in neprepustnost stikov.</t>
  </si>
  <si>
    <t>● izravnava zgornje strani nosilca-m2</t>
  </si>
  <si>
    <t>● karbonske lamele                       -m1</t>
  </si>
  <si>
    <t>● karbonska tkanina¸                    - m2</t>
  </si>
  <si>
    <t>● izravnava spodnje strani plošče -m2</t>
  </si>
  <si>
    <t>● karbonske lamele                         -m1</t>
  </si>
  <si>
    <t>● karbonska tkanina                       - m2</t>
  </si>
  <si>
    <t>m3</t>
  </si>
  <si>
    <t>kpl:</t>
  </si>
  <si>
    <r>
      <t>m</t>
    </r>
    <r>
      <rPr>
        <vertAlign val="superscript"/>
        <sz val="11"/>
        <rFont val="Arial CE"/>
        <family val="2"/>
        <charset val="238"/>
      </rPr>
      <t>2</t>
    </r>
  </si>
  <si>
    <r>
      <t xml:space="preserve">Dobava in izvedba zaščite obstoječih vrat s kartonom in PE folijo, zaščita pred prahom in poškodbami, vključno z odstranitvijo po zaključku del, </t>
    </r>
    <r>
      <rPr>
        <i/>
        <sz val="11"/>
        <rFont val="Arial CE"/>
        <family val="2"/>
        <charset val="238"/>
      </rPr>
      <t xml:space="preserve">vrata v že prenovljenih prostorih </t>
    </r>
  </si>
  <si>
    <r>
      <t>● izkop brežine 66,00 m</t>
    </r>
    <r>
      <rPr>
        <vertAlign val="superscript"/>
        <sz val="11"/>
        <rFont val="Arial"/>
        <family val="2"/>
        <charset val="1"/>
      </rPr>
      <t>3</t>
    </r>
    <r>
      <rPr>
        <sz val="11"/>
        <rFont val="Arial"/>
        <family val="2"/>
        <charset val="1"/>
      </rPr>
      <t>,</t>
    </r>
    <r>
      <rPr>
        <vertAlign val="superscript"/>
        <sz val="11"/>
        <rFont val="Arial"/>
        <family val="2"/>
        <charset val="1"/>
      </rPr>
      <t xml:space="preserve"> </t>
    </r>
    <r>
      <rPr>
        <sz val="11"/>
        <rFont val="Arial"/>
        <family val="2"/>
        <charset val="1"/>
      </rPr>
      <t>višina obstoječe brežine cca 1,60 m</t>
    </r>
  </si>
  <si>
    <r>
      <t>● varovanje izkopa z zagatnicami v dolžini 30,00 m</t>
    </r>
    <r>
      <rPr>
        <vertAlign val="superscript"/>
        <sz val="11"/>
        <rFont val="Arial"/>
        <family val="2"/>
        <charset val="1"/>
      </rPr>
      <t>1</t>
    </r>
    <r>
      <rPr>
        <sz val="11"/>
        <rFont val="Arial"/>
        <family val="2"/>
        <charset val="1"/>
      </rPr>
      <t>, dolžine zagatnic 6m, larsen 630</t>
    </r>
  </si>
  <si>
    <r>
      <t>● zaščita obstoječega objekta z lesenimi plohi 43,00 m</t>
    </r>
    <r>
      <rPr>
        <vertAlign val="superscript"/>
        <sz val="11"/>
        <rFont val="Arial"/>
        <family val="2"/>
        <charset val="1"/>
      </rPr>
      <t>2</t>
    </r>
  </si>
  <si>
    <r>
      <t>● tamponsko nasutje z utrjevanjem poti 87,00 m</t>
    </r>
    <r>
      <rPr>
        <vertAlign val="superscript"/>
        <sz val="11"/>
        <rFont val="Arial"/>
        <family val="2"/>
        <charset val="1"/>
      </rPr>
      <t>3</t>
    </r>
  </si>
  <si>
    <r>
      <t>Pregled in ocena stanja obstoječe kanalizacije, pregled  z videokamero, dolžina kanalizacije 30,00 m</t>
    </r>
    <r>
      <rPr>
        <vertAlign val="superscript"/>
        <sz val="11"/>
        <rFont val="Arial CE"/>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</si>
</sst>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 [$€-1]"/>
  </numFmts>
  <fonts count="51">
    <font>
      <sz val="11"/>
      <name val="Times New Roman CE"/>
      <charset val="238"/>
    </font>
    <font>
      <sz val="10"/>
      <name val="Arial"/>
      <family val="2"/>
      <charset val="238"/>
    </font>
    <font>
      <sz val="11"/>
      <color indexed="8"/>
      <name val="Arial ce"/>
      <charset val="1"/>
    </font>
    <font>
      <sz val="11"/>
      <name val="Arial"/>
      <family val="2"/>
      <charset val="238"/>
    </font>
    <font>
      <b/>
      <sz val="11"/>
      <name val="Arial"/>
      <family val="2"/>
      <charset val="238"/>
    </font>
    <font>
      <sz val="11"/>
      <name val="Arial CE"/>
      <family val="2"/>
      <charset val="238"/>
    </font>
    <font>
      <u/>
      <sz val="11"/>
      <name val="Arial CE"/>
      <family val="2"/>
      <charset val="238"/>
    </font>
    <font>
      <b/>
      <u/>
      <sz val="11"/>
      <name val="Arial"/>
      <family val="2"/>
      <charset val="238"/>
    </font>
    <font>
      <b/>
      <sz val="11"/>
      <color indexed="8"/>
      <name val="Arial CE"/>
      <family val="2"/>
      <charset val="238"/>
    </font>
    <font>
      <sz val="11"/>
      <color indexed="8"/>
      <name val="Arial CE"/>
      <family val="2"/>
      <charset val="238"/>
    </font>
    <font>
      <i/>
      <sz val="11"/>
      <color indexed="8"/>
      <name val="Arial CE"/>
      <family val="2"/>
      <charset val="238"/>
    </font>
    <font>
      <sz val="11"/>
      <color indexed="8"/>
      <name val="Arial"/>
      <family val="2"/>
      <charset val="238"/>
    </font>
    <font>
      <sz val="11"/>
      <color indexed="8"/>
      <name val="Arial"/>
      <family val="2"/>
      <charset val="1"/>
    </font>
    <font>
      <vertAlign val="superscript"/>
      <sz val="11"/>
      <name val="Arial CE"/>
      <family val="2"/>
      <charset val="238"/>
    </font>
    <font>
      <i/>
      <sz val="11"/>
      <name val="Arial CE"/>
      <family val="2"/>
      <charset val="238"/>
    </font>
    <font>
      <b/>
      <i/>
      <sz val="11"/>
      <color indexed="8"/>
      <name val="Arial CE"/>
      <family val="2"/>
      <charset val="238"/>
    </font>
    <font>
      <b/>
      <sz val="11"/>
      <name val="Arial CE"/>
      <family val="2"/>
      <charset val="238"/>
    </font>
    <font>
      <b/>
      <i/>
      <sz val="11"/>
      <name val="Arial CE"/>
      <family val="2"/>
      <charset val="238"/>
    </font>
    <font>
      <sz val="11"/>
      <color indexed="10"/>
      <name val="Arial CE"/>
      <family val="2"/>
      <charset val="238"/>
    </font>
    <font>
      <sz val="11"/>
      <name val="Arial"/>
      <family val="2"/>
      <charset val="1"/>
    </font>
    <font>
      <sz val="11"/>
      <name val="Nachlieli CLM"/>
      <charset val="1"/>
    </font>
    <font>
      <i/>
      <sz val="11"/>
      <name val="Arial"/>
      <family val="2"/>
      <charset val="1"/>
    </font>
    <font>
      <b/>
      <sz val="11"/>
      <color indexed="10"/>
      <name val="Arial CE"/>
      <family val="2"/>
      <charset val="238"/>
    </font>
    <font>
      <vertAlign val="superscript"/>
      <sz val="11"/>
      <color indexed="8"/>
      <name val="Arial CE"/>
      <family val="2"/>
      <charset val="238"/>
    </font>
    <font>
      <i/>
      <sz val="11"/>
      <name val="Arial CE"/>
      <charset val="238"/>
    </font>
    <font>
      <sz val="9"/>
      <name val="Arial CE"/>
      <family val="2"/>
      <charset val="238"/>
    </font>
    <font>
      <sz val="10"/>
      <color indexed="8"/>
      <name val="Arial ce"/>
      <charset val="1"/>
    </font>
    <font>
      <sz val="9"/>
      <color indexed="10"/>
      <name val="Arial CE"/>
      <family val="2"/>
      <charset val="238"/>
    </font>
    <font>
      <i/>
      <sz val="11"/>
      <color indexed="8"/>
      <name val="Arial CE"/>
      <charset val="238"/>
    </font>
    <font>
      <sz val="11"/>
      <color indexed="8"/>
      <name val="Calibri"/>
      <family val="2"/>
      <charset val="238"/>
    </font>
    <font>
      <b/>
      <sz val="11"/>
      <name val="Arial CE"/>
      <charset val="238"/>
    </font>
    <font>
      <b/>
      <sz val="11"/>
      <color indexed="53"/>
      <name val="Arial CE"/>
      <family val="2"/>
      <charset val="238"/>
    </font>
    <font>
      <b/>
      <sz val="11"/>
      <color indexed="8"/>
      <name val="Arial CE"/>
      <charset val="238"/>
    </font>
    <font>
      <sz val="11"/>
      <name val="Arial CE"/>
      <charset val="238"/>
    </font>
    <font>
      <sz val="11"/>
      <color indexed="8"/>
      <name val="Arial CE"/>
      <charset val="238"/>
    </font>
    <font>
      <vertAlign val="superscript"/>
      <sz val="11"/>
      <color indexed="8"/>
      <name val="Arial CE"/>
      <charset val="238"/>
    </font>
    <font>
      <sz val="11"/>
      <color indexed="60"/>
      <name val="Arial CE"/>
      <family val="2"/>
      <charset val="238"/>
    </font>
    <font>
      <b/>
      <i/>
      <sz val="11"/>
      <color indexed="60"/>
      <name val="Arial CE"/>
      <family val="2"/>
      <charset val="238"/>
    </font>
    <font>
      <sz val="11"/>
      <color indexed="8"/>
      <name val="Nachlieli CLM"/>
      <charset val="238"/>
    </font>
    <font>
      <i/>
      <sz val="11"/>
      <name val="Arial"/>
      <family val="2"/>
      <charset val="238"/>
    </font>
    <font>
      <sz val="8"/>
      <name val="Arial CE"/>
      <charset val="238"/>
    </font>
    <font>
      <vertAlign val="superscript"/>
      <sz val="11"/>
      <name val="Arial CE"/>
      <charset val="238"/>
    </font>
    <font>
      <vertAlign val="superscript"/>
      <sz val="11"/>
      <color indexed="8"/>
      <name val="Arial"/>
      <family val="2"/>
      <charset val="238"/>
    </font>
    <font>
      <sz val="11"/>
      <color indexed="10"/>
      <name val="Arial"/>
      <family val="2"/>
      <charset val="1"/>
    </font>
    <font>
      <sz val="11"/>
      <color indexed="8"/>
      <name val="Times New Roman"/>
      <family val="1"/>
      <charset val="1"/>
    </font>
    <font>
      <sz val="11"/>
      <color indexed="10"/>
      <name val="Arial CE"/>
      <charset val="238"/>
    </font>
    <font>
      <sz val="9"/>
      <name val="Arial CE"/>
      <charset val="238"/>
    </font>
    <font>
      <sz val="9"/>
      <color indexed="8"/>
      <name val="Arial CE"/>
      <family val="2"/>
      <charset val="238"/>
    </font>
    <font>
      <sz val="10"/>
      <color indexed="8"/>
      <name val="Arial CE"/>
      <family val="2"/>
      <charset val="238"/>
    </font>
    <font>
      <b/>
      <sz val="9"/>
      <color indexed="8"/>
      <name val="Arial CE"/>
      <charset val="238"/>
    </font>
    <font>
      <vertAlign val="superscript"/>
      <sz val="11"/>
      <name val="Arial"/>
      <family val="2"/>
      <charset val="1"/>
    </font>
  </fonts>
  <fills count="4">
    <fill>
      <patternFill patternType="none"/>
    </fill>
    <fill>
      <patternFill patternType="gray125"/>
    </fill>
    <fill>
      <patternFill patternType="solid">
        <fgColor indexed="31"/>
        <bgColor indexed="42"/>
      </patternFill>
    </fill>
    <fill>
      <patternFill patternType="solid">
        <fgColor indexed="9"/>
        <bgColor indexed="26"/>
      </patternFill>
    </fill>
  </fills>
  <borders count="6">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style="medium">
        <color indexed="8"/>
      </bottom>
      <diagonal/>
    </border>
    <border>
      <left style="thin">
        <color indexed="8"/>
      </left>
      <right style="thin">
        <color indexed="8"/>
      </right>
      <top style="thin">
        <color indexed="8"/>
      </top>
      <bottom style="thin">
        <color indexed="8"/>
      </bottom>
      <diagonal/>
    </border>
    <border>
      <left/>
      <right/>
      <top style="thin">
        <color indexed="8"/>
      </top>
      <bottom style="double">
        <color indexed="8"/>
      </bottom>
      <diagonal/>
    </border>
  </borders>
  <cellStyleXfs count="6">
    <xf numFmtId="4" fontId="0" fillId="0" borderId="0"/>
    <xf numFmtId="0" fontId="1" fillId="0" borderId="0"/>
    <xf numFmtId="0" fontId="1" fillId="0" borderId="0"/>
    <xf numFmtId="0" fontId="2" fillId="0" borderId="0"/>
    <xf numFmtId="0" fontId="1" fillId="0" borderId="0"/>
    <xf numFmtId="0" fontId="1" fillId="0" borderId="0"/>
  </cellStyleXfs>
  <cellXfs count="252">
    <xf numFmtId="4" fontId="0" fillId="0" borderId="0" xfId="0"/>
    <xf numFmtId="49" fontId="0" fillId="0" borderId="0" xfId="0" applyNumberFormat="1"/>
    <xf numFmtId="164" fontId="0" fillId="0" borderId="0" xfId="0" applyNumberFormat="1"/>
    <xf numFmtId="4" fontId="3" fillId="0" borderId="0" xfId="0" applyFont="1" applyAlignment="1">
      <alignment horizontal="left"/>
    </xf>
    <xf numFmtId="4" fontId="3" fillId="0" borderId="0" xfId="0" applyFont="1"/>
    <xf numFmtId="164" fontId="3" fillId="0" borderId="0" xfId="0" applyNumberFormat="1" applyFont="1"/>
    <xf numFmtId="4" fontId="5" fillId="0" borderId="0" xfId="0" applyFont="1"/>
    <xf numFmtId="4" fontId="4" fillId="0" borderId="0" xfId="0" applyFont="1"/>
    <xf numFmtId="4" fontId="3" fillId="0" borderId="0" xfId="0" applyFont="1" applyAlignment="1">
      <alignment horizontal="left" vertical="center"/>
    </xf>
    <xf numFmtId="4" fontId="4" fillId="0" borderId="0" xfId="0" applyFont="1" applyAlignment="1">
      <alignment horizontal="left" vertical="center"/>
    </xf>
    <xf numFmtId="4" fontId="6" fillId="0" borderId="0" xfId="0" applyFont="1" applyAlignment="1">
      <alignment vertical="center"/>
    </xf>
    <xf numFmtId="4" fontId="7" fillId="0" borderId="0" xfId="0" applyFont="1"/>
    <xf numFmtId="4" fontId="4" fillId="2" borderId="0" xfId="0" applyFont="1" applyFill="1"/>
    <xf numFmtId="4" fontId="3" fillId="2" borderId="0" xfId="0" applyFont="1" applyFill="1" applyAlignment="1">
      <alignment horizontal="left"/>
    </xf>
    <xf numFmtId="4" fontId="3" fillId="2" borderId="0" xfId="0" applyFont="1" applyFill="1"/>
    <xf numFmtId="164" fontId="3" fillId="3" borderId="0" xfId="0" applyNumberFormat="1" applyFont="1" applyFill="1"/>
    <xf numFmtId="4" fontId="4" fillId="3" borderId="0" xfId="0" applyFont="1" applyFill="1"/>
    <xf numFmtId="4" fontId="3" fillId="3" borderId="0" xfId="0" applyFont="1" applyFill="1" applyAlignment="1">
      <alignment horizontal="left"/>
    </xf>
    <xf numFmtId="4" fontId="3" fillId="3" borderId="0" xfId="0" applyFont="1" applyFill="1"/>
    <xf numFmtId="4" fontId="4" fillId="0" borderId="0" xfId="0" applyFont="1" applyAlignment="1">
      <alignment horizontal="left"/>
    </xf>
    <xf numFmtId="1" fontId="3" fillId="0" borderId="0" xfId="0" applyNumberFormat="1" applyFont="1" applyAlignment="1">
      <alignment horizontal="left" vertical="center"/>
    </xf>
    <xf numFmtId="4" fontId="3" fillId="0" borderId="0" xfId="0" applyFont="1" applyAlignment="1">
      <alignment vertical="center" wrapText="1"/>
    </xf>
    <xf numFmtId="4" fontId="3" fillId="0" borderId="0" xfId="0" applyFont="1" applyAlignment="1">
      <alignment vertical="center"/>
    </xf>
    <xf numFmtId="164" fontId="3" fillId="0" borderId="0" xfId="0" applyNumberFormat="1" applyFont="1" applyAlignment="1">
      <alignment vertical="center"/>
    </xf>
    <xf numFmtId="165" fontId="3" fillId="0" borderId="0" xfId="0" applyNumberFormat="1" applyFont="1" applyAlignment="1">
      <alignment horizontal="right" vertical="center"/>
    </xf>
    <xf numFmtId="165" fontId="3" fillId="0" borderId="0" xfId="0" applyNumberFormat="1" applyFont="1" applyAlignment="1">
      <alignment vertical="center"/>
    </xf>
    <xf numFmtId="1" fontId="3" fillId="0" borderId="1" xfId="0" applyNumberFormat="1" applyFont="1" applyBorder="1" applyAlignment="1">
      <alignment horizontal="left" vertical="center"/>
    </xf>
    <xf numFmtId="4" fontId="3" fillId="0" borderId="1" xfId="0" applyFont="1" applyBorder="1" applyAlignment="1">
      <alignment vertical="center" wrapText="1"/>
    </xf>
    <xf numFmtId="4" fontId="3" fillId="0" borderId="1" xfId="0" applyFont="1" applyBorder="1" applyAlignment="1">
      <alignment horizontal="left" vertical="center"/>
    </xf>
    <xf numFmtId="4" fontId="3" fillId="0" borderId="1" xfId="0" applyFont="1" applyBorder="1" applyAlignment="1">
      <alignment vertical="center"/>
    </xf>
    <xf numFmtId="164" fontId="3" fillId="0" borderId="1" xfId="0" applyNumberFormat="1" applyFont="1" applyBorder="1" applyAlignment="1">
      <alignment vertical="center"/>
    </xf>
    <xf numFmtId="4" fontId="3" fillId="0" borderId="2" xfId="0" applyFont="1" applyBorder="1" applyAlignment="1">
      <alignment horizontal="left"/>
    </xf>
    <xf numFmtId="4" fontId="4" fillId="0" borderId="2" xfId="0" applyFont="1" applyBorder="1"/>
    <xf numFmtId="4" fontId="3" fillId="0" borderId="2" xfId="0" applyFont="1" applyBorder="1"/>
    <xf numFmtId="164" fontId="4" fillId="0" borderId="2" xfId="0" applyNumberFormat="1" applyFont="1" applyBorder="1"/>
    <xf numFmtId="165" fontId="4" fillId="0" borderId="0" xfId="0" applyNumberFormat="1" applyFont="1"/>
    <xf numFmtId="164" fontId="4" fillId="0" borderId="0" xfId="0" applyNumberFormat="1" applyFont="1"/>
    <xf numFmtId="164" fontId="4" fillId="0" borderId="0" xfId="0" applyNumberFormat="1" applyFont="1" applyAlignment="1">
      <alignment vertical="center"/>
    </xf>
    <xf numFmtId="4" fontId="3" fillId="0" borderId="0" xfId="0" applyFont="1" applyAlignment="1">
      <alignment horizontal="right"/>
    </xf>
    <xf numFmtId="4" fontId="3" fillId="0" borderId="1" xfId="0" applyFont="1" applyBorder="1" applyAlignment="1">
      <alignment horizontal="left"/>
    </xf>
    <xf numFmtId="4" fontId="3" fillId="0" borderId="1" xfId="0" applyFont="1" applyBorder="1"/>
    <xf numFmtId="164" fontId="3" fillId="0" borderId="1" xfId="0" applyNumberFormat="1" applyFont="1" applyBorder="1"/>
    <xf numFmtId="165" fontId="3" fillId="0" borderId="0" xfId="0" applyNumberFormat="1" applyFont="1"/>
    <xf numFmtId="4" fontId="3" fillId="0" borderId="3" xfId="0" applyFont="1" applyBorder="1" applyAlignment="1">
      <alignment horizontal="left"/>
    </xf>
    <xf numFmtId="4" fontId="4" fillId="0" borderId="3" xfId="0" applyFont="1" applyBorder="1"/>
    <xf numFmtId="4" fontId="3" fillId="0" borderId="3" xfId="0" applyFont="1" applyBorder="1"/>
    <xf numFmtId="164" fontId="4" fillId="0" borderId="3" xfId="0" applyNumberFormat="1" applyFont="1" applyBorder="1"/>
    <xf numFmtId="4" fontId="3" fillId="2" borderId="1" xfId="0" applyFont="1" applyFill="1" applyBorder="1"/>
    <xf numFmtId="4" fontId="3" fillId="2" borderId="1" xfId="0" applyFont="1" applyFill="1" applyBorder="1" applyAlignment="1">
      <alignment horizontal="left"/>
    </xf>
    <xf numFmtId="4" fontId="0" fillId="2" borderId="1" xfId="0" applyFill="1" applyBorder="1"/>
    <xf numFmtId="164" fontId="3" fillId="2" borderId="1" xfId="0" applyNumberFormat="1" applyFont="1" applyFill="1" applyBorder="1"/>
    <xf numFmtId="49" fontId="3" fillId="0" borderId="0" xfId="0" applyNumberFormat="1" applyFont="1"/>
    <xf numFmtId="4" fontId="8" fillId="0" borderId="0" xfId="0" applyFont="1" applyAlignment="1">
      <alignment horizontal="center" vertical="top"/>
    </xf>
    <xf numFmtId="4" fontId="9" fillId="0" borderId="0" xfId="0" applyFont="1" applyAlignment="1">
      <alignment horizontal="justify" vertical="top"/>
    </xf>
    <xf numFmtId="4" fontId="9" fillId="0" borderId="0" xfId="0" applyFont="1"/>
    <xf numFmtId="4" fontId="9" fillId="0" borderId="0" xfId="0" applyFont="1" applyAlignment="1">
      <alignment horizontal="justify"/>
    </xf>
    <xf numFmtId="4" fontId="9" fillId="0" borderId="0" xfId="1" applyNumberFormat="1" applyFont="1"/>
    <xf numFmtId="4" fontId="5" fillId="0" borderId="0" xfId="1" applyNumberFormat="1" applyFont="1"/>
    <xf numFmtId="4" fontId="5" fillId="0" borderId="0" xfId="0" applyFont="1" applyAlignment="1">
      <alignment horizontal="justify"/>
    </xf>
    <xf numFmtId="4" fontId="5" fillId="0" borderId="0" xfId="0" applyFont="1" applyAlignment="1">
      <alignment horizontal="justify" vertical="top"/>
    </xf>
    <xf numFmtId="4" fontId="16" fillId="0" borderId="0" xfId="0" applyFont="1" applyAlignment="1">
      <alignment horizontal="center" vertical="top"/>
    </xf>
    <xf numFmtId="4" fontId="16" fillId="0" borderId="0" xfId="0" applyFont="1" applyAlignment="1">
      <alignment horizontal="center"/>
    </xf>
    <xf numFmtId="4" fontId="5" fillId="0" borderId="0" xfId="0" applyFont="1" applyAlignment="1">
      <alignment vertical="top"/>
    </xf>
    <xf numFmtId="4" fontId="5" fillId="0" borderId="4" xfId="0" applyFont="1" applyBorder="1" applyAlignment="1">
      <alignment horizontal="center" vertical="top"/>
    </xf>
    <xf numFmtId="4" fontId="5" fillId="0" borderId="4" xfId="0" applyFont="1" applyBorder="1" applyAlignment="1">
      <alignment horizontal="justify" vertical="top"/>
    </xf>
    <xf numFmtId="4" fontId="5" fillId="0" borderId="4" xfId="0" applyFont="1" applyBorder="1" applyAlignment="1">
      <alignment horizontal="center"/>
    </xf>
    <xf numFmtId="4" fontId="17" fillId="0" borderId="0" xfId="0" applyFont="1" applyAlignment="1">
      <alignment horizontal="justify"/>
    </xf>
    <xf numFmtId="4" fontId="16" fillId="0" borderId="0" xfId="0" applyFont="1" applyAlignment="1">
      <alignment horizontal="justify"/>
    </xf>
    <xf numFmtId="4" fontId="18" fillId="0" borderId="0" xfId="0" applyFont="1" applyAlignment="1">
      <alignment horizontal="justify"/>
    </xf>
    <xf numFmtId="4" fontId="18" fillId="0" borderId="0" xfId="0" applyFont="1"/>
    <xf numFmtId="4" fontId="16" fillId="0" borderId="0" xfId="0" applyFont="1" applyAlignment="1">
      <alignment horizontal="justify" vertical="top"/>
    </xf>
    <xf numFmtId="4" fontId="22" fillId="0" borderId="0" xfId="0" applyFont="1" applyAlignment="1">
      <alignment horizontal="center" vertical="top"/>
    </xf>
    <xf numFmtId="4" fontId="22" fillId="0" borderId="0" xfId="0" applyFont="1" applyAlignment="1">
      <alignment horizontal="justify" vertical="top"/>
    </xf>
    <xf numFmtId="4" fontId="17" fillId="0" borderId="5" xfId="0" applyFont="1" applyBorder="1" applyAlignment="1">
      <alignment horizontal="justify"/>
    </xf>
    <xf numFmtId="4" fontId="5" fillId="0" borderId="5" xfId="0" applyFont="1" applyBorder="1"/>
    <xf numFmtId="4" fontId="25" fillId="0" borderId="0" xfId="0" applyFont="1" applyAlignment="1">
      <alignment horizontal="left"/>
    </xf>
    <xf numFmtId="4" fontId="27" fillId="0" borderId="0" xfId="0" applyFont="1" applyAlignment="1">
      <alignment horizontal="left"/>
    </xf>
    <xf numFmtId="4" fontId="30" fillId="0" borderId="0" xfId="0" applyFont="1" applyAlignment="1">
      <alignment horizontal="justify"/>
    </xf>
    <xf numFmtId="4" fontId="25" fillId="0" borderId="0" xfId="0" applyFont="1" applyAlignment="1">
      <alignment horizontal="right"/>
    </xf>
    <xf numFmtId="4" fontId="24" fillId="0" borderId="0" xfId="0" applyFont="1" applyAlignment="1">
      <alignment horizontal="justify" vertical="top"/>
    </xf>
    <xf numFmtId="4" fontId="5" fillId="0" borderId="0" xfId="1" applyNumberFormat="1" applyFont="1" applyAlignment="1">
      <alignment horizontal="justify" vertical="top"/>
    </xf>
    <xf numFmtId="4" fontId="19" fillId="0" borderId="0" xfId="1" applyNumberFormat="1" applyFont="1" applyAlignment="1">
      <alignment horizontal="justify"/>
    </xf>
    <xf numFmtId="4" fontId="17" fillId="0" borderId="5" xfId="0" applyFont="1" applyBorder="1" applyAlignment="1">
      <alignment horizontal="justify" vertical="top"/>
    </xf>
    <xf numFmtId="4" fontId="16" fillId="0" borderId="5" xfId="0" applyFont="1" applyBorder="1" applyAlignment="1">
      <alignment horizontal="justify" vertical="top"/>
    </xf>
    <xf numFmtId="4" fontId="17" fillId="0" borderId="0" xfId="0" applyFont="1" applyAlignment="1">
      <alignment horizontal="justify" vertical="top"/>
    </xf>
    <xf numFmtId="4" fontId="18" fillId="0" borderId="0" xfId="0" applyFont="1" applyAlignment="1">
      <alignment horizontal="justify" vertical="top"/>
    </xf>
    <xf numFmtId="4" fontId="5" fillId="0" borderId="0" xfId="0" applyFont="1" applyAlignment="1">
      <alignment wrapText="1"/>
    </xf>
    <xf numFmtId="4" fontId="5" fillId="0" borderId="0" xfId="0" applyFont="1" applyAlignment="1">
      <alignment horizontal="right"/>
    </xf>
    <xf numFmtId="4" fontId="5" fillId="0" borderId="0" xfId="1" applyNumberFormat="1" applyFont="1" applyAlignment="1">
      <alignment horizontal="right" vertical="top"/>
    </xf>
    <xf numFmtId="4" fontId="12" fillId="0" borderId="0" xfId="1" applyNumberFormat="1" applyFont="1" applyAlignment="1">
      <alignment horizontal="justify"/>
    </xf>
    <xf numFmtId="4" fontId="40" fillId="0" borderId="0" xfId="0" applyFont="1" applyAlignment="1">
      <alignment horizontal="center" vertical="top"/>
    </xf>
    <xf numFmtId="4" fontId="5" fillId="0" borderId="0" xfId="1" applyNumberFormat="1" applyFont="1" applyAlignment="1">
      <alignment horizontal="right"/>
    </xf>
    <xf numFmtId="4" fontId="16" fillId="0" borderId="0" xfId="5" applyNumberFormat="1" applyFont="1" applyAlignment="1">
      <alignment horizontal="center" vertical="top"/>
    </xf>
    <xf numFmtId="4" fontId="5" fillId="0" borderId="0" xfId="5" applyNumberFormat="1" applyFont="1"/>
    <xf numFmtId="4" fontId="12" fillId="0" borderId="0" xfId="5" applyNumberFormat="1" applyFont="1" applyAlignment="1">
      <alignment horizontal="justify"/>
    </xf>
    <xf numFmtId="4" fontId="9" fillId="0" borderId="0" xfId="5" applyNumberFormat="1" applyFont="1"/>
    <xf numFmtId="4" fontId="43" fillId="0" borderId="0" xfId="5" applyNumberFormat="1" applyFont="1" applyAlignment="1">
      <alignment horizontal="justify"/>
    </xf>
    <xf numFmtId="4" fontId="18" fillId="0" borderId="0" xfId="5" applyNumberFormat="1" applyFont="1"/>
    <xf numFmtId="2" fontId="16" fillId="0" borderId="0" xfId="0" applyNumberFormat="1" applyFont="1" applyAlignment="1">
      <alignment horizontal="center" vertical="top"/>
    </xf>
    <xf numFmtId="2" fontId="5" fillId="0" borderId="0" xfId="0" applyNumberFormat="1" applyFont="1" applyAlignment="1">
      <alignment horizontal="justify"/>
    </xf>
    <xf numFmtId="2" fontId="5" fillId="0" borderId="0" xfId="0" applyNumberFormat="1" applyFont="1"/>
    <xf numFmtId="2" fontId="5" fillId="0" borderId="4" xfId="0" applyNumberFormat="1" applyFont="1" applyBorder="1" applyAlignment="1">
      <alignment horizontal="center" vertical="top"/>
    </xf>
    <xf numFmtId="2" fontId="5" fillId="0" borderId="4" xfId="0" applyNumberFormat="1" applyFont="1" applyBorder="1" applyAlignment="1">
      <alignment horizontal="justify"/>
    </xf>
    <xf numFmtId="2" fontId="5" fillId="0" borderId="4" xfId="0" applyNumberFormat="1" applyFont="1" applyBorder="1" applyAlignment="1">
      <alignment horizontal="center"/>
    </xf>
    <xf numFmtId="2" fontId="5" fillId="0" borderId="0" xfId="0" applyNumberFormat="1" applyFont="1" applyAlignment="1">
      <alignment horizontal="center" vertical="top"/>
    </xf>
    <xf numFmtId="2" fontId="5" fillId="0" borderId="0" xfId="0" applyNumberFormat="1" applyFont="1" applyAlignment="1">
      <alignment horizontal="center"/>
    </xf>
    <xf numFmtId="2" fontId="18" fillId="0" borderId="0" xfId="0" applyNumberFormat="1" applyFont="1" applyAlignment="1">
      <alignment horizontal="justify"/>
    </xf>
    <xf numFmtId="2" fontId="18" fillId="0" borderId="0" xfId="0" applyNumberFormat="1" applyFont="1"/>
    <xf numFmtId="2" fontId="16" fillId="0" borderId="0" xfId="0" applyNumberFormat="1" applyFont="1" applyAlignment="1">
      <alignment horizontal="justify" vertical="top"/>
    </xf>
    <xf numFmtId="2" fontId="5" fillId="0" borderId="0" xfId="0" applyNumberFormat="1" applyFont="1" applyAlignment="1">
      <alignment horizontal="justify" vertical="top"/>
    </xf>
    <xf numFmtId="2" fontId="25" fillId="0" borderId="0" xfId="0" applyNumberFormat="1" applyFont="1" applyAlignment="1">
      <alignment horizontal="left"/>
    </xf>
    <xf numFmtId="2" fontId="16" fillId="0" borderId="0" xfId="1" applyNumberFormat="1" applyFont="1" applyAlignment="1">
      <alignment horizontal="center" vertical="top"/>
    </xf>
    <xf numFmtId="2" fontId="9" fillId="0" borderId="0" xfId="0" applyNumberFormat="1" applyFont="1" applyAlignment="1">
      <alignment horizontal="justify"/>
    </xf>
    <xf numFmtId="2" fontId="9" fillId="0" borderId="0" xfId="0" applyNumberFormat="1" applyFont="1"/>
    <xf numFmtId="2" fontId="19" fillId="0" borderId="0" xfId="1" applyNumberFormat="1" applyFont="1" applyAlignment="1">
      <alignment horizontal="justify"/>
    </xf>
    <xf numFmtId="2" fontId="5" fillId="0" borderId="0" xfId="1" applyNumberFormat="1" applyFont="1"/>
    <xf numFmtId="2" fontId="5" fillId="0" borderId="0" xfId="1" applyNumberFormat="1" applyFont="1" applyAlignment="1">
      <alignment horizontal="right"/>
    </xf>
    <xf numFmtId="2" fontId="5" fillId="0" borderId="5" xfId="0" applyNumberFormat="1" applyFont="1" applyBorder="1"/>
    <xf numFmtId="4" fontId="3" fillId="0" borderId="0" xfId="0" applyFont="1" applyAlignment="1">
      <alignment horizontal="left" vertical="center"/>
    </xf>
    <xf numFmtId="4" fontId="3" fillId="0" borderId="0" xfId="0" applyFont="1" applyAlignment="1">
      <alignment horizontal="left" vertical="center" wrapText="1"/>
    </xf>
    <xf numFmtId="4" fontId="9" fillId="0" borderId="0" xfId="0" applyFont="1" applyAlignment="1">
      <alignment horizontal="justify" vertical="top"/>
    </xf>
    <xf numFmtId="4" fontId="5" fillId="0" borderId="0" xfId="0" applyFont="1" applyAlignment="1">
      <alignment horizontal="justify" vertical="top"/>
    </xf>
    <xf numFmtId="4" fontId="10" fillId="0" borderId="0" xfId="0" applyFont="1" applyAlignment="1">
      <alignment horizontal="justify" vertical="center" wrapText="1"/>
    </xf>
    <xf numFmtId="4" fontId="24" fillId="0" borderId="0" xfId="0" applyFont="1" applyAlignment="1">
      <alignment horizontal="justify" vertical="top"/>
    </xf>
    <xf numFmtId="4" fontId="14" fillId="0" borderId="0" xfId="0" applyFont="1" applyAlignment="1">
      <alignment horizontal="justify" vertical="top"/>
    </xf>
    <xf numFmtId="4" fontId="24" fillId="0" borderId="0" xfId="0" applyFont="1" applyAlignment="1">
      <alignment horizontal="justify" vertical="center"/>
    </xf>
    <xf numFmtId="4" fontId="21" fillId="0" borderId="0" xfId="1" applyNumberFormat="1" applyFont="1" applyAlignment="1">
      <alignment horizontal="justify" vertical="top"/>
    </xf>
    <xf numFmtId="4" fontId="15" fillId="0" borderId="0" xfId="0" applyFont="1" applyAlignment="1">
      <alignment horizontal="justify" vertical="center" wrapText="1"/>
    </xf>
    <xf numFmtId="4" fontId="14" fillId="0" borderId="0" xfId="0" applyFont="1" applyAlignment="1">
      <alignment horizontal="justify" vertical="center" wrapText="1"/>
    </xf>
    <xf numFmtId="4" fontId="9" fillId="0" borderId="0" xfId="5" applyNumberFormat="1" applyFont="1" applyAlignment="1">
      <alignment horizontal="justify" vertical="top"/>
    </xf>
    <xf numFmtId="4" fontId="12" fillId="0" borderId="0" xfId="5" applyNumberFormat="1" applyFont="1" applyAlignment="1">
      <alignment horizontal="justify" vertical="top"/>
    </xf>
    <xf numFmtId="4" fontId="9" fillId="0" borderId="0" xfId="1" applyNumberFormat="1" applyFont="1" applyAlignment="1">
      <alignment horizontal="justify" vertical="top"/>
    </xf>
    <xf numFmtId="4" fontId="11" fillId="0" borderId="0" xfId="0" applyFont="1" applyAlignment="1">
      <alignment horizontal="justify" vertical="top"/>
    </xf>
    <xf numFmtId="2" fontId="5" fillId="0" borderId="0" xfId="0" applyNumberFormat="1" applyFont="1" applyAlignment="1">
      <alignment horizontal="justify" vertical="top"/>
    </xf>
    <xf numFmtId="2" fontId="5" fillId="0" borderId="0" xfId="0" applyNumberFormat="1" applyFont="1" applyAlignment="1">
      <alignment horizontal="left" vertical="top" wrapText="1"/>
    </xf>
    <xf numFmtId="2" fontId="9" fillId="0" borderId="0" xfId="0" applyNumberFormat="1" applyFont="1" applyAlignment="1">
      <alignment horizontal="justify" vertical="top"/>
    </xf>
    <xf numFmtId="2" fontId="17" fillId="0" borderId="5" xfId="0" applyNumberFormat="1" applyFont="1" applyBorder="1" applyAlignment="1">
      <alignment horizontal="justify" vertical="top"/>
    </xf>
    <xf numFmtId="2" fontId="16" fillId="0" borderId="0" xfId="0" applyNumberFormat="1" applyFont="1" applyAlignment="1">
      <alignment horizontal="justify" vertical="top"/>
    </xf>
    <xf numFmtId="2" fontId="5" fillId="0" borderId="0" xfId="1" applyNumberFormat="1" applyFont="1" applyAlignment="1">
      <alignment horizontal="justify" vertical="top"/>
    </xf>
    <xf numFmtId="4" fontId="16" fillId="0" borderId="0" xfId="0" applyFont="1" applyAlignment="1">
      <alignment horizontal="left" vertical="center"/>
    </xf>
    <xf numFmtId="4" fontId="16" fillId="0" borderId="0" xfId="0" applyFont="1" applyAlignment="1">
      <alignment horizontal="justify" vertical="center"/>
    </xf>
    <xf numFmtId="4" fontId="39" fillId="0" borderId="0" xfId="0" applyFont="1" applyAlignment="1">
      <alignment vertical="center" wrapText="1"/>
    </xf>
    <xf numFmtId="4" fontId="3" fillId="0" borderId="0" xfId="2" applyNumberFormat="1" applyFont="1" applyAlignment="1">
      <alignment horizontal="justify" vertical="center" wrapText="1"/>
    </xf>
    <xf numFmtId="4" fontId="5" fillId="0" borderId="0" xfId="2" applyNumberFormat="1" applyFont="1" applyAlignment="1">
      <alignment horizontal="justify" vertical="top" wrapText="1"/>
    </xf>
    <xf numFmtId="4" fontId="3" fillId="0" borderId="0" xfId="1" applyNumberFormat="1" applyFont="1" applyAlignment="1">
      <alignment horizontal="justify" vertical="top"/>
    </xf>
    <xf numFmtId="4" fontId="5" fillId="0" borderId="0" xfId="0" applyFont="1" applyAlignment="1">
      <alignment horizontal="right" vertical="top"/>
    </xf>
    <xf numFmtId="4" fontId="17" fillId="0" borderId="5" xfId="0" applyFont="1" applyBorder="1" applyAlignment="1">
      <alignment horizontal="center" vertical="center"/>
    </xf>
    <xf numFmtId="4" fontId="16" fillId="0" borderId="0" xfId="0" applyFont="1" applyFill="1" applyAlignment="1">
      <alignment horizontal="center"/>
    </xf>
    <xf numFmtId="4" fontId="5" fillId="0" borderId="0" xfId="0" applyFont="1" applyFill="1" applyAlignment="1">
      <alignment vertical="top"/>
    </xf>
    <xf numFmtId="4" fontId="5" fillId="0" borderId="0" xfId="0" applyFont="1" applyFill="1"/>
    <xf numFmtId="4" fontId="5" fillId="0" borderId="4" xfId="0" applyFont="1" applyFill="1" applyBorder="1" applyAlignment="1">
      <alignment horizontal="center" vertical="top"/>
    </xf>
    <xf numFmtId="4" fontId="5" fillId="0" borderId="4" xfId="0" applyFont="1" applyFill="1" applyBorder="1" applyAlignment="1">
      <alignment horizontal="justify" vertical="top"/>
    </xf>
    <xf numFmtId="4" fontId="5" fillId="0" borderId="4" xfId="0" applyFont="1" applyFill="1" applyBorder="1" applyAlignment="1">
      <alignment horizontal="center"/>
    </xf>
    <xf numFmtId="4" fontId="16" fillId="0" borderId="0" xfId="0" applyFont="1" applyFill="1" applyAlignment="1">
      <alignment horizontal="center" vertical="top"/>
    </xf>
    <xf numFmtId="4" fontId="17" fillId="0" borderId="0" xfId="0" applyFont="1" applyFill="1" applyAlignment="1">
      <alignment horizontal="justify"/>
    </xf>
    <xf numFmtId="4" fontId="16" fillId="0" borderId="0" xfId="0" applyFont="1" applyFill="1" applyAlignment="1">
      <alignment horizontal="justify"/>
    </xf>
    <xf numFmtId="4" fontId="10" fillId="0" borderId="0" xfId="0" applyFont="1" applyFill="1" applyAlignment="1">
      <alignment horizontal="justify" vertical="center" wrapText="1"/>
    </xf>
    <xf numFmtId="4" fontId="15" fillId="0" borderId="0" xfId="0" applyFont="1" applyFill="1" applyAlignment="1">
      <alignment horizontal="justify" vertical="center" wrapText="1"/>
    </xf>
    <xf numFmtId="4" fontId="5" fillId="0" borderId="0" xfId="0" applyFont="1" applyFill="1" applyAlignment="1">
      <alignment horizontal="justify" vertical="top"/>
    </xf>
    <xf numFmtId="4" fontId="5" fillId="0" borderId="0" xfId="0" applyFont="1" applyFill="1" applyAlignment="1">
      <alignment horizontal="justify"/>
    </xf>
    <xf numFmtId="4" fontId="9" fillId="0" borderId="0" xfId="0" applyFont="1" applyFill="1"/>
    <xf numFmtId="4" fontId="5" fillId="0" borderId="0" xfId="0" applyFont="1" applyFill="1" applyAlignment="1">
      <alignment horizontal="justify" vertical="top"/>
    </xf>
    <xf numFmtId="4" fontId="18" fillId="0" borderId="0" xfId="0" applyFont="1" applyFill="1" applyAlignment="1">
      <alignment horizontal="justify"/>
    </xf>
    <xf numFmtId="4" fontId="18" fillId="0" borderId="0" xfId="0" applyFont="1" applyFill="1"/>
    <xf numFmtId="4" fontId="16" fillId="0" borderId="0" xfId="0" applyFont="1" applyFill="1" applyAlignment="1">
      <alignment horizontal="justify" vertical="top"/>
    </xf>
    <xf numFmtId="4" fontId="8" fillId="0" borderId="0" xfId="0" applyFont="1" applyFill="1" applyAlignment="1">
      <alignment horizontal="center" vertical="top"/>
    </xf>
    <xf numFmtId="4" fontId="9" fillId="0" borderId="0" xfId="0" applyFont="1" applyFill="1" applyAlignment="1">
      <alignment horizontal="justify" vertical="top"/>
    </xf>
    <xf numFmtId="4" fontId="22" fillId="0" borderId="0" xfId="0" applyFont="1" applyFill="1" applyAlignment="1">
      <alignment horizontal="center" vertical="top"/>
    </xf>
    <xf numFmtId="4" fontId="22" fillId="0" borderId="0" xfId="0" applyFont="1" applyFill="1" applyAlignment="1">
      <alignment horizontal="justify" vertical="top"/>
    </xf>
    <xf numFmtId="4" fontId="9" fillId="0" borderId="0" xfId="0" applyFont="1" applyFill="1" applyAlignment="1">
      <alignment horizontal="justify" vertical="top"/>
    </xf>
    <xf numFmtId="4" fontId="17" fillId="0" borderId="5" xfId="0" applyFont="1" applyFill="1" applyBorder="1" applyAlignment="1">
      <alignment horizontal="justify"/>
    </xf>
    <xf numFmtId="4" fontId="5" fillId="0" borderId="5" xfId="0" applyFont="1" applyFill="1" applyBorder="1"/>
    <xf numFmtId="4" fontId="24" fillId="0" borderId="0" xfId="0" applyFont="1" applyFill="1" applyAlignment="1">
      <alignment horizontal="justify" vertical="center"/>
    </xf>
    <xf numFmtId="4" fontId="21" fillId="0" borderId="0" xfId="1" applyNumberFormat="1" applyFont="1" applyFill="1" applyAlignment="1">
      <alignment horizontal="justify" vertical="top"/>
    </xf>
    <xf numFmtId="4" fontId="25" fillId="0" borderId="0" xfId="0" applyFont="1" applyFill="1" applyAlignment="1">
      <alignment horizontal="left"/>
    </xf>
    <xf numFmtId="4" fontId="26" fillId="0" borderId="0" xfId="3" applyNumberFormat="1" applyFont="1" applyFill="1" applyAlignment="1">
      <alignment vertical="top" wrapText="1"/>
    </xf>
    <xf numFmtId="49" fontId="12" fillId="0" borderId="0" xfId="5" applyNumberFormat="1" applyFont="1" applyFill="1" applyAlignment="1">
      <alignment horizontal="justify" vertical="top"/>
    </xf>
    <xf numFmtId="4" fontId="27" fillId="0" borderId="0" xfId="0" applyFont="1" applyFill="1" applyAlignment="1">
      <alignment horizontal="left"/>
    </xf>
    <xf numFmtId="4" fontId="30" fillId="0" borderId="0" xfId="0" applyFont="1" applyFill="1" applyAlignment="1">
      <alignment horizontal="justify"/>
    </xf>
    <xf numFmtId="4" fontId="0" fillId="0" borderId="0" xfId="0" applyFill="1"/>
    <xf numFmtId="4" fontId="25" fillId="0" borderId="0" xfId="0" applyFont="1" applyFill="1" applyAlignment="1">
      <alignment horizontal="right"/>
    </xf>
    <xf numFmtId="4" fontId="24" fillId="0" borderId="0" xfId="0" applyFont="1" applyFill="1" applyAlignment="1">
      <alignment horizontal="justify" vertical="top"/>
    </xf>
    <xf numFmtId="4" fontId="24" fillId="0" borderId="0" xfId="0" applyFont="1" applyFill="1" applyAlignment="1">
      <alignment horizontal="justify" vertical="top"/>
    </xf>
    <xf numFmtId="4" fontId="5" fillId="0" borderId="0" xfId="1" applyNumberFormat="1" applyFont="1" applyFill="1" applyAlignment="1">
      <alignment horizontal="justify" vertical="top"/>
    </xf>
    <xf numFmtId="4" fontId="9" fillId="0" borderId="0" xfId="0" applyFont="1" applyFill="1" applyAlignment="1">
      <alignment horizontal="justify"/>
    </xf>
    <xf numFmtId="4" fontId="5" fillId="0" borderId="0" xfId="1" applyNumberFormat="1" applyFont="1" applyFill="1"/>
    <xf numFmtId="4" fontId="19" fillId="0" borderId="0" xfId="1" applyNumberFormat="1" applyFont="1" applyFill="1" applyAlignment="1">
      <alignment horizontal="justify"/>
    </xf>
    <xf numFmtId="4" fontId="17" fillId="0" borderId="5" xfId="0" applyFont="1" applyFill="1" applyBorder="1" applyAlignment="1">
      <alignment horizontal="justify" vertical="top"/>
    </xf>
    <xf numFmtId="4" fontId="16" fillId="0" borderId="5" xfId="0" applyFont="1" applyFill="1" applyBorder="1" applyAlignment="1">
      <alignment horizontal="justify" vertical="top"/>
    </xf>
    <xf numFmtId="4" fontId="17" fillId="0" borderId="0" xfId="0" applyFont="1" applyFill="1" applyAlignment="1">
      <alignment horizontal="justify" vertical="top"/>
    </xf>
    <xf numFmtId="4" fontId="14" fillId="0" borderId="0" xfId="0" applyFont="1" applyFill="1" applyAlignment="1">
      <alignment horizontal="justify" vertical="top"/>
    </xf>
    <xf numFmtId="4" fontId="8" fillId="0" borderId="0" xfId="0" applyFont="1" applyFill="1" applyAlignment="1">
      <alignment horizontal="justify" vertical="top"/>
    </xf>
    <xf numFmtId="4" fontId="8" fillId="0" borderId="0" xfId="0" applyFont="1" applyFill="1" applyAlignment="1">
      <alignment horizontal="center" vertical="top" wrapText="1"/>
    </xf>
    <xf numFmtId="4" fontId="18" fillId="0" borderId="0" xfId="0" applyFont="1" applyFill="1" applyAlignment="1">
      <alignment horizontal="justify" vertical="top"/>
    </xf>
    <xf numFmtId="4" fontId="5" fillId="0" borderId="0" xfId="0" applyFont="1" applyFill="1" applyAlignment="1">
      <alignment vertical="top" wrapText="1"/>
    </xf>
    <xf numFmtId="4" fontId="5" fillId="0" borderId="4" xfId="0" applyFont="1" applyFill="1" applyBorder="1" applyAlignment="1">
      <alignment horizontal="justify"/>
    </xf>
    <xf numFmtId="4" fontId="24" fillId="0" borderId="0" xfId="0" applyFont="1" applyFill="1" applyAlignment="1">
      <alignment horizontal="justify" vertical="top" wrapText="1"/>
    </xf>
    <xf numFmtId="4" fontId="9" fillId="0" borderId="0" xfId="0" applyFont="1" applyFill="1" applyAlignment="1">
      <alignment horizontal="justify" vertical="top" wrapText="1"/>
    </xf>
    <xf numFmtId="4" fontId="9" fillId="0" borderId="0" xfId="1" applyNumberFormat="1" applyFont="1" applyFill="1"/>
    <xf numFmtId="4" fontId="17" fillId="0" borderId="5" xfId="0" applyFont="1" applyFill="1" applyBorder="1" applyAlignment="1">
      <alignment horizontal="justify" vertical="top"/>
    </xf>
    <xf numFmtId="4" fontId="5" fillId="0" borderId="0" xfId="0" applyFont="1" applyFill="1" applyAlignment="1">
      <alignment horizontal="justify" vertical="top" wrapText="1"/>
    </xf>
    <xf numFmtId="4" fontId="16" fillId="0" borderId="0" xfId="0" applyFont="1" applyFill="1" applyAlignment="1">
      <alignment horizontal="justify" vertical="top"/>
    </xf>
    <xf numFmtId="4" fontId="16" fillId="0" borderId="0" xfId="0" applyFont="1" applyFill="1" applyAlignment="1">
      <alignment horizontal="left" vertical="top" wrapText="1" indent="1"/>
    </xf>
    <xf numFmtId="4" fontId="10" fillId="0" borderId="0" xfId="0" applyFont="1" applyFill="1" applyAlignment="1">
      <alignment horizontal="justify" vertical="top"/>
    </xf>
    <xf numFmtId="4" fontId="10" fillId="0" borderId="0" xfId="0" applyFont="1" applyFill="1" applyAlignment="1">
      <alignment horizontal="justify" vertical="top" wrapText="1"/>
    </xf>
    <xf numFmtId="4" fontId="28" fillId="0" borderId="0" xfId="0" applyFont="1" applyFill="1" applyAlignment="1">
      <alignment horizontal="left" vertical="center"/>
    </xf>
    <xf numFmtId="4" fontId="28" fillId="0" borderId="0" xfId="0" applyFont="1" applyFill="1" applyAlignment="1">
      <alignment horizontal="justify" vertical="top"/>
    </xf>
    <xf numFmtId="4" fontId="30" fillId="0" borderId="0" xfId="0" applyFont="1" applyFill="1" applyAlignment="1">
      <alignment horizontal="justify" vertical="top"/>
    </xf>
    <xf numFmtId="4" fontId="32" fillId="0" borderId="0" xfId="0" applyFont="1" applyFill="1" applyAlignment="1">
      <alignment horizontal="justify" vertical="top"/>
    </xf>
    <xf numFmtId="4" fontId="16" fillId="0" borderId="0" xfId="0" applyFont="1" applyFill="1" applyAlignment="1">
      <alignment horizontal="center" vertical="top" wrapText="1"/>
    </xf>
    <xf numFmtId="4" fontId="34" fillId="0" borderId="0" xfId="0" applyFont="1" applyFill="1" applyAlignment="1">
      <alignment horizontal="justify" vertical="top"/>
    </xf>
    <xf numFmtId="4" fontId="8" fillId="0" borderId="0" xfId="0" applyFont="1" applyFill="1" applyAlignment="1">
      <alignment horizontal="justify" vertical="top"/>
    </xf>
    <xf numFmtId="4" fontId="5" fillId="0" borderId="0" xfId="0" applyFont="1" applyFill="1" applyAlignment="1">
      <alignment horizontal="left" vertical="center"/>
    </xf>
    <xf numFmtId="4" fontId="17" fillId="0" borderId="5" xfId="0" applyFont="1" applyFill="1" applyBorder="1" applyAlignment="1">
      <alignment horizontal="justify"/>
    </xf>
    <xf numFmtId="4" fontId="9" fillId="0" borderId="5" xfId="0" applyFont="1" applyFill="1" applyBorder="1"/>
    <xf numFmtId="4" fontId="14" fillId="0" borderId="0" xfId="0" applyFont="1" applyFill="1" applyAlignment="1">
      <alignment horizontal="justify" vertical="top" wrapText="1"/>
    </xf>
    <xf numFmtId="4" fontId="5" fillId="0" borderId="0" xfId="0" applyFont="1" applyFill="1" applyAlignment="1">
      <alignment horizontal="center"/>
    </xf>
    <xf numFmtId="4" fontId="19" fillId="0" borderId="0" xfId="0" applyFont="1" applyFill="1" applyAlignment="1">
      <alignment horizontal="justify" vertical="top" wrapText="1"/>
    </xf>
    <xf numFmtId="4" fontId="16" fillId="0" borderId="0" xfId="1" applyNumberFormat="1" applyFont="1" applyFill="1" applyAlignment="1">
      <alignment horizontal="center" vertical="top"/>
    </xf>
    <xf numFmtId="4" fontId="17" fillId="0" borderId="0" xfId="1" applyNumberFormat="1" applyFont="1" applyFill="1" applyAlignment="1">
      <alignment vertical="top"/>
    </xf>
    <xf numFmtId="4" fontId="5" fillId="0" borderId="0" xfId="1" applyNumberFormat="1" applyFont="1" applyFill="1" applyAlignment="1">
      <alignment horizontal="center"/>
    </xf>
    <xf numFmtId="4" fontId="17" fillId="0" borderId="0" xfId="0" applyFont="1" applyFill="1"/>
    <xf numFmtId="4" fontId="24" fillId="0" borderId="0" xfId="0" applyFont="1" applyFill="1" applyAlignment="1">
      <alignment horizontal="justify" vertical="center" wrapText="1"/>
    </xf>
    <xf numFmtId="4" fontId="24" fillId="0" borderId="0" xfId="0" applyFont="1" applyFill="1" applyAlignment="1">
      <alignment horizontal="justify" vertical="center" wrapText="1"/>
    </xf>
    <xf numFmtId="4" fontId="36" fillId="0" borderId="0" xfId="0" applyFont="1" applyFill="1"/>
    <xf numFmtId="4" fontId="15" fillId="0" borderId="0" xfId="0" applyFont="1" applyFill="1"/>
    <xf numFmtId="4" fontId="37" fillId="0" borderId="0" xfId="0" applyFont="1" applyFill="1"/>
    <xf numFmtId="4" fontId="5" fillId="0" borderId="0" xfId="1" applyNumberFormat="1" applyFont="1" applyFill="1" applyAlignment="1">
      <alignment horizontal="justify"/>
    </xf>
    <xf numFmtId="4" fontId="36" fillId="0" borderId="0" xfId="1" applyNumberFormat="1" applyFont="1" applyFill="1"/>
    <xf numFmtId="4" fontId="17" fillId="0" borderId="5" xfId="0" applyFont="1" applyFill="1" applyBorder="1" applyAlignment="1">
      <alignment vertical="top"/>
    </xf>
    <xf numFmtId="4" fontId="5" fillId="0" borderId="5" xfId="0" applyFont="1" applyFill="1" applyBorder="1" applyAlignment="1">
      <alignment horizontal="center"/>
    </xf>
    <xf numFmtId="4" fontId="17" fillId="0" borderId="0" xfId="0" applyFont="1" applyFill="1" applyAlignment="1">
      <alignment vertical="top"/>
    </xf>
    <xf numFmtId="4" fontId="14" fillId="0" borderId="0" xfId="0" applyFont="1" applyFill="1" applyAlignment="1">
      <alignment horizontal="justify" vertical="center" wrapText="1"/>
    </xf>
    <xf numFmtId="4" fontId="22" fillId="0" borderId="0" xfId="0" applyFont="1" applyFill="1" applyAlignment="1">
      <alignment horizontal="justify"/>
    </xf>
    <xf numFmtId="4" fontId="5" fillId="0" borderId="0" xfId="0" applyFont="1" applyFill="1" applyAlignment="1">
      <alignment horizontal="justify" vertical="top" wrapText="1"/>
    </xf>
    <xf numFmtId="4" fontId="25" fillId="0" borderId="0" xfId="0" applyFont="1" applyFill="1" applyAlignment="1">
      <alignment horizontal="justify" vertical="top" wrapText="1"/>
    </xf>
    <xf numFmtId="4" fontId="8" fillId="0" borderId="0" xfId="0" applyFont="1" applyFill="1" applyAlignment="1">
      <alignment horizontal="justify"/>
    </xf>
    <xf numFmtId="4" fontId="39" fillId="0" borderId="0" xfId="4" applyNumberFormat="1" applyFont="1" applyFill="1" applyAlignment="1">
      <alignment horizontal="justify" vertical="center" wrapText="1"/>
    </xf>
    <xf numFmtId="4" fontId="48" fillId="0" borderId="0" xfId="0" applyFont="1" applyFill="1" applyAlignment="1">
      <alignment horizontal="justify" vertical="top" wrapText="1"/>
    </xf>
    <xf numFmtId="4" fontId="47" fillId="0" borderId="0" xfId="0" applyFont="1" applyFill="1" applyAlignment="1">
      <alignment horizontal="justify" vertical="top" wrapText="1"/>
    </xf>
    <xf numFmtId="4" fontId="9" fillId="0" borderId="0" xfId="0" applyFont="1" applyFill="1" applyAlignment="1">
      <alignment vertical="top"/>
    </xf>
    <xf numFmtId="4" fontId="5" fillId="0" borderId="0" xfId="5" applyNumberFormat="1" applyFont="1" applyFill="1" applyAlignment="1">
      <alignment horizontal="justify" vertical="top" wrapText="1"/>
    </xf>
    <xf numFmtId="4" fontId="33" fillId="0" borderId="0" xfId="0" applyFont="1" applyFill="1" applyAlignment="1">
      <alignment horizontal="justify" vertical="top" wrapText="1"/>
    </xf>
    <xf numFmtId="4" fontId="33" fillId="0" borderId="0" xfId="0" applyFont="1" applyFill="1" applyAlignment="1">
      <alignment horizontal="center" vertical="top"/>
    </xf>
    <xf numFmtId="4" fontId="45" fillId="0" borderId="0" xfId="0" applyFont="1" applyFill="1" applyAlignment="1">
      <alignment horizontal="justify"/>
    </xf>
    <xf numFmtId="4" fontId="45" fillId="0" borderId="0" xfId="0" applyFont="1" applyFill="1"/>
    <xf numFmtId="4" fontId="34" fillId="0" borderId="0" xfId="0" applyFont="1" applyFill="1" applyAlignment="1">
      <alignment horizontal="justify"/>
    </xf>
    <xf numFmtId="4" fontId="34" fillId="0" borderId="0" xfId="0" applyFont="1" applyFill="1"/>
    <xf numFmtId="4" fontId="10" fillId="0" borderId="0" xfId="1" applyNumberFormat="1" applyFont="1" applyFill="1" applyAlignment="1">
      <alignment horizontal="justify" vertical="top" wrapText="1"/>
    </xf>
    <xf numFmtId="4" fontId="3" fillId="0" borderId="0" xfId="0" applyFont="1" applyFill="1" applyAlignment="1">
      <alignment horizontal="justify" vertical="top" wrapText="1"/>
    </xf>
    <xf numFmtId="4" fontId="46" fillId="0" borderId="0" xfId="0" applyFont="1" applyFill="1" applyAlignment="1">
      <alignment horizontal="center" vertical="top"/>
    </xf>
    <xf numFmtId="4" fontId="5" fillId="0" borderId="0" xfId="0" applyFont="1" applyFill="1" applyAlignment="1">
      <alignment horizontal="right" vertical="top" wrapText="1"/>
    </xf>
  </cellXfs>
  <cellStyles count="6">
    <cellStyle name="60 % – Poudarek5 3" xfId="1" xr:uid="{66DF3DFE-66B0-41DD-B5AB-A6F36773087E}"/>
    <cellStyle name="Excel Built-in Explanatory Text" xfId="2" xr:uid="{C6C71BA0-C84D-4B28-968F-BA5F12BF617C}"/>
    <cellStyle name="Navadno" xfId="0" builtinId="0"/>
    <cellStyle name="Navadno 5" xfId="3" xr:uid="{32E863C9-9ED7-4FC6-9782-072C86D66282}"/>
    <cellStyle name="Navadno 65" xfId="4" xr:uid="{2478F441-1B73-411F-A6B3-60B07C0FD342}"/>
    <cellStyle name="Währung_Tabelle1" xfId="5" xr:uid="{7A52601B-C570-4C6F-923D-95AF68770BF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C9211E"/>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DF602-5ACA-40C9-954B-A3DA669256DE}">
  <dimension ref="A3:F126"/>
  <sheetViews>
    <sheetView tabSelected="1" view="pageBreakPreview" topLeftCell="A55" zoomScaleSheetLayoutView="100" workbookViewId="0">
      <selection activeCell="E82" sqref="E82"/>
    </sheetView>
  </sheetViews>
  <sheetFormatPr defaultColWidth="8" defaultRowHeight="15"/>
  <cols>
    <col min="1" max="1" width="4.140625" customWidth="1"/>
    <col min="2" max="2" width="39.5703125" style="1" customWidth="1"/>
    <col min="3" max="3" width="10.140625" style="1" customWidth="1"/>
    <col min="4" max="4" width="13.140625" customWidth="1"/>
    <col min="5" max="5" width="18.7109375" style="2" customWidth="1"/>
    <col min="6" max="6" width="0.85546875" customWidth="1"/>
    <col min="7" max="7" width="10.140625" customWidth="1"/>
  </cols>
  <sheetData>
    <row r="3" spans="1:6" s="6" customFormat="1" ht="15" customHeight="1">
      <c r="A3" s="3"/>
      <c r="B3" s="4" t="s">
        <v>0</v>
      </c>
      <c r="C3" s="3"/>
      <c r="D3" s="4"/>
      <c r="E3" s="5"/>
      <c r="F3" s="4"/>
    </row>
    <row r="4" spans="1:6" ht="15" customHeight="1">
      <c r="A4" s="3"/>
      <c r="B4" s="7" t="s">
        <v>1</v>
      </c>
      <c r="C4" s="3"/>
      <c r="D4" s="4"/>
      <c r="E4" s="5"/>
      <c r="F4" s="4"/>
    </row>
    <row r="5" spans="1:6" ht="15" customHeight="1">
      <c r="A5" s="3"/>
      <c r="B5" s="118" t="s">
        <v>465</v>
      </c>
      <c r="C5" s="118"/>
      <c r="D5" s="118"/>
      <c r="E5" s="118"/>
      <c r="F5" s="4"/>
    </row>
    <row r="6" spans="1:6" s="10" customFormat="1" ht="15" customHeight="1">
      <c r="A6" s="3"/>
      <c r="B6" s="9" t="s">
        <v>2</v>
      </c>
      <c r="C6" s="3"/>
      <c r="D6" s="4"/>
      <c r="E6" s="5"/>
      <c r="F6" s="4"/>
    </row>
    <row r="7" spans="1:6" s="10" customFormat="1" ht="15" customHeight="1">
      <c r="A7" s="3"/>
      <c r="B7" s="9"/>
      <c r="C7" s="3"/>
      <c r="D7" s="4"/>
      <c r="E7" s="5"/>
      <c r="F7" s="4"/>
    </row>
    <row r="8" spans="1:6" s="4" customFormat="1" ht="15" customHeight="1">
      <c r="A8" s="3"/>
      <c r="C8" s="3"/>
      <c r="D8" s="3"/>
      <c r="E8" s="3"/>
      <c r="F8" s="3"/>
    </row>
    <row r="9" spans="1:6" ht="15" customHeight="1">
      <c r="A9" s="3"/>
      <c r="B9" s="11" t="s">
        <v>467</v>
      </c>
      <c r="C9" s="3"/>
      <c r="D9" s="3"/>
      <c r="E9" s="3"/>
      <c r="F9" s="3"/>
    </row>
    <row r="10" spans="1:6" ht="30" customHeight="1">
      <c r="A10" s="3"/>
      <c r="B10" s="119"/>
      <c r="C10" s="119"/>
      <c r="D10" s="119"/>
      <c r="E10" s="5"/>
    </row>
    <row r="11" spans="1:6" ht="15" customHeight="1">
      <c r="A11" s="3"/>
      <c r="B11" s="4"/>
      <c r="C11" s="3"/>
      <c r="D11" s="4"/>
      <c r="E11" s="5"/>
      <c r="F11" s="4"/>
    </row>
    <row r="12" spans="1:6" ht="15" customHeight="1">
      <c r="A12" s="3"/>
      <c r="B12" s="12" t="s">
        <v>3</v>
      </c>
      <c r="C12" s="13"/>
      <c r="D12" s="14"/>
      <c r="E12" s="15"/>
      <c r="F12" s="4"/>
    </row>
    <row r="13" spans="1:6" ht="9.9499999999999993" customHeight="1">
      <c r="A13" s="3"/>
      <c r="B13" s="16"/>
      <c r="C13" s="17"/>
      <c r="D13" s="18"/>
      <c r="E13" s="15"/>
      <c r="F13" s="4"/>
    </row>
    <row r="14" spans="1:6" ht="15" customHeight="1">
      <c r="A14" s="3"/>
      <c r="B14" s="7" t="s">
        <v>4</v>
      </c>
      <c r="C14" s="17"/>
      <c r="D14" s="18"/>
      <c r="E14" s="15"/>
      <c r="F14" s="4"/>
    </row>
    <row r="15" spans="1:6" ht="15" customHeight="1">
      <c r="A15" s="3"/>
      <c r="B15" s="4"/>
      <c r="C15" s="3"/>
      <c r="D15" s="4"/>
      <c r="E15" s="5"/>
      <c r="F15" s="4"/>
    </row>
    <row r="16" spans="1:6" ht="15" customHeight="1">
      <c r="A16" s="19" t="s">
        <v>5</v>
      </c>
      <c r="B16" s="7" t="s">
        <v>6</v>
      </c>
      <c r="C16" s="3"/>
      <c r="D16" s="4"/>
      <c r="E16" s="5"/>
      <c r="F16" s="4"/>
    </row>
    <row r="17" spans="1:6" ht="9.9499999999999993" customHeight="1">
      <c r="A17" s="19"/>
      <c r="B17" s="4"/>
      <c r="C17" s="3"/>
      <c r="D17" s="4"/>
      <c r="E17" s="5"/>
      <c r="F17" s="4"/>
    </row>
    <row r="18" spans="1:6" s="22" customFormat="1" ht="15" customHeight="1">
      <c r="A18" s="20" t="s">
        <v>7</v>
      </c>
      <c r="B18" s="21" t="s">
        <v>8</v>
      </c>
      <c r="C18" s="8"/>
      <c r="E18" s="23">
        <f>'pripravljalna dela'!E64</f>
        <v>0</v>
      </c>
      <c r="F18" s="24"/>
    </row>
    <row r="19" spans="1:6" ht="15" customHeight="1">
      <c r="A19" s="20" t="s">
        <v>9</v>
      </c>
      <c r="B19" s="21" t="s">
        <v>10</v>
      </c>
      <c r="C19" s="8"/>
      <c r="D19" s="22"/>
      <c r="E19" s="23">
        <f t="shared" ref="E19:E24" si="0">SUM(E65+E100)</f>
        <v>0</v>
      </c>
      <c r="F19" s="25"/>
    </row>
    <row r="20" spans="1:6" ht="15" customHeight="1">
      <c r="A20" s="20" t="s">
        <v>11</v>
      </c>
      <c r="B20" s="21" t="s">
        <v>12</v>
      </c>
      <c r="C20" s="8"/>
      <c r="D20" s="22"/>
      <c r="E20" s="23">
        <f t="shared" si="0"/>
        <v>0</v>
      </c>
      <c r="F20" s="24"/>
    </row>
    <row r="21" spans="1:6" ht="15" customHeight="1">
      <c r="A21" s="20" t="s">
        <v>13</v>
      </c>
      <c r="B21" s="21" t="s">
        <v>14</v>
      </c>
      <c r="C21" s="8"/>
      <c r="D21" s="22"/>
      <c r="E21" s="23">
        <f t="shared" si="0"/>
        <v>0</v>
      </c>
      <c r="F21" s="25"/>
    </row>
    <row r="22" spans="1:6" ht="15" customHeight="1">
      <c r="A22" s="20" t="s">
        <v>15</v>
      </c>
      <c r="B22" s="21" t="s">
        <v>16</v>
      </c>
      <c r="C22" s="8"/>
      <c r="D22" s="22"/>
      <c r="E22" s="23">
        <f t="shared" si="0"/>
        <v>0</v>
      </c>
      <c r="F22" s="25"/>
    </row>
    <row r="23" spans="1:6" ht="15" customHeight="1">
      <c r="A23" s="20" t="s">
        <v>17</v>
      </c>
      <c r="B23" s="21" t="s">
        <v>18</v>
      </c>
      <c r="C23" s="8"/>
      <c r="D23" s="22"/>
      <c r="E23" s="23">
        <f t="shared" si="0"/>
        <v>0</v>
      </c>
      <c r="F23" s="25"/>
    </row>
    <row r="24" spans="1:6" ht="15" customHeight="1">
      <c r="A24" s="26" t="s">
        <v>19</v>
      </c>
      <c r="B24" s="27" t="s">
        <v>20</v>
      </c>
      <c r="C24" s="28"/>
      <c r="D24" s="29"/>
      <c r="E24" s="23">
        <f t="shared" si="0"/>
        <v>0</v>
      </c>
      <c r="F24" s="25"/>
    </row>
    <row r="25" spans="1:6" s="4" customFormat="1" ht="15" customHeight="1">
      <c r="A25" s="31"/>
      <c r="B25" s="32" t="s">
        <v>21</v>
      </c>
      <c r="C25" s="31"/>
      <c r="D25" s="33"/>
      <c r="E25" s="34">
        <f>SUM(E18:E24)</f>
        <v>0</v>
      </c>
      <c r="F25" s="35"/>
    </row>
    <row r="26" spans="1:6" ht="9.9499999999999993" customHeight="1">
      <c r="A26" s="3"/>
      <c r="B26" s="4"/>
      <c r="C26" s="3"/>
      <c r="D26" s="4"/>
      <c r="E26" s="36"/>
      <c r="F26" s="35"/>
    </row>
    <row r="27" spans="1:6" ht="9.9499999999999993" customHeight="1">
      <c r="A27" s="3"/>
      <c r="B27" s="4"/>
      <c r="C27" s="3"/>
      <c r="D27" s="4"/>
      <c r="E27" s="36"/>
      <c r="F27" s="35"/>
    </row>
    <row r="28" spans="1:6" ht="15" customHeight="1">
      <c r="A28" s="19" t="s">
        <v>22</v>
      </c>
      <c r="B28" s="7" t="s">
        <v>23</v>
      </c>
      <c r="C28" s="3"/>
      <c r="D28" s="4"/>
      <c r="E28" s="5"/>
      <c r="F28" s="4"/>
    </row>
    <row r="29" spans="1:6" ht="9.9499999999999993" customHeight="1">
      <c r="A29" s="19"/>
      <c r="B29" s="4"/>
      <c r="C29" s="3"/>
      <c r="D29" s="4"/>
      <c r="E29" s="5"/>
      <c r="F29" s="4"/>
    </row>
    <row r="30" spans="1:6" ht="15" customHeight="1">
      <c r="A30" s="20" t="s">
        <v>7</v>
      </c>
      <c r="B30" s="21" t="s">
        <v>24</v>
      </c>
      <c r="C30" s="8"/>
      <c r="D30" s="22"/>
      <c r="E30" s="23">
        <f>SUM(E76+E111)</f>
        <v>0</v>
      </c>
      <c r="F30" s="25"/>
    </row>
    <row r="31" spans="1:6" ht="15" customHeight="1">
      <c r="A31" s="20" t="s">
        <v>9</v>
      </c>
      <c r="B31" s="21" t="s">
        <v>25</v>
      </c>
      <c r="C31" s="8"/>
      <c r="D31" s="22"/>
      <c r="E31" s="23">
        <f t="shared" ref="E31:E37" si="1">SUM(E77+E112)</f>
        <v>0</v>
      </c>
      <c r="F31" s="24"/>
    </row>
    <row r="32" spans="1:6" ht="15" customHeight="1">
      <c r="A32" s="20" t="s">
        <v>11</v>
      </c>
      <c r="B32" s="21" t="s">
        <v>26</v>
      </c>
      <c r="C32" s="8"/>
      <c r="D32" s="22"/>
      <c r="E32" s="23">
        <f t="shared" si="1"/>
        <v>0</v>
      </c>
      <c r="F32" s="25"/>
    </row>
    <row r="33" spans="1:6" ht="15" customHeight="1">
      <c r="A33" s="20" t="s">
        <v>13</v>
      </c>
      <c r="B33" s="21" t="s">
        <v>27</v>
      </c>
      <c r="C33" s="8"/>
      <c r="D33" s="22"/>
      <c r="E33" s="23">
        <f t="shared" si="1"/>
        <v>0</v>
      </c>
      <c r="F33" s="25"/>
    </row>
    <row r="34" spans="1:6" ht="15" customHeight="1">
      <c r="A34" s="20" t="s">
        <v>15</v>
      </c>
      <c r="B34" s="21" t="s">
        <v>28</v>
      </c>
      <c r="C34" s="8"/>
      <c r="D34" s="22"/>
      <c r="E34" s="23">
        <f t="shared" si="1"/>
        <v>0</v>
      </c>
      <c r="F34" s="25"/>
    </row>
    <row r="35" spans="1:6" ht="15" customHeight="1">
      <c r="A35" s="20" t="s">
        <v>17</v>
      </c>
      <c r="B35" s="21" t="s">
        <v>29</v>
      </c>
      <c r="C35" s="8"/>
      <c r="D35" s="22"/>
      <c r="E35" s="23">
        <f t="shared" si="1"/>
        <v>0</v>
      </c>
      <c r="F35" s="25"/>
    </row>
    <row r="36" spans="1:6" ht="15" customHeight="1">
      <c r="A36" s="20" t="s">
        <v>19</v>
      </c>
      <c r="B36" s="21" t="s">
        <v>30</v>
      </c>
      <c r="C36" s="8"/>
      <c r="D36" s="22"/>
      <c r="E36" s="23">
        <f t="shared" si="1"/>
        <v>0</v>
      </c>
      <c r="F36" s="25"/>
    </row>
    <row r="37" spans="1:6" ht="15" customHeight="1">
      <c r="A37" s="20" t="s">
        <v>31</v>
      </c>
      <c r="B37" s="21" t="s">
        <v>32</v>
      </c>
      <c r="C37" s="8"/>
      <c r="D37" s="22"/>
      <c r="E37" s="23">
        <f t="shared" si="1"/>
        <v>0</v>
      </c>
      <c r="F37" s="25"/>
    </row>
    <row r="38" spans="1:6" ht="15" customHeight="1">
      <c r="A38" s="20" t="s">
        <v>33</v>
      </c>
      <c r="B38" s="21" t="s">
        <v>34</v>
      </c>
      <c r="C38" s="8"/>
      <c r="D38" s="22"/>
      <c r="E38" s="23">
        <f>SUM(E84+E119)</f>
        <v>0</v>
      </c>
      <c r="F38" s="25"/>
    </row>
    <row r="39" spans="1:6" ht="15" customHeight="1">
      <c r="A39" s="26" t="s">
        <v>35</v>
      </c>
      <c r="B39" s="27" t="s">
        <v>36</v>
      </c>
      <c r="C39" s="28"/>
      <c r="D39" s="29"/>
      <c r="E39" s="23">
        <f>'zunanja ureditev '!E52</f>
        <v>0</v>
      </c>
      <c r="F39" s="25"/>
    </row>
    <row r="40" spans="1:6" s="4" customFormat="1" ht="15" customHeight="1">
      <c r="A40" s="31"/>
      <c r="B40" s="32" t="s">
        <v>21</v>
      </c>
      <c r="C40" s="31"/>
      <c r="D40" s="33"/>
      <c r="E40" s="34">
        <f>SUM(E30:E39)</f>
        <v>0</v>
      </c>
      <c r="F40" s="35"/>
    </row>
    <row r="41" spans="1:6" ht="15" customHeight="1">
      <c r="A41" s="3"/>
      <c r="B41" s="4"/>
      <c r="C41" s="3"/>
      <c r="D41" s="4"/>
      <c r="E41" s="36"/>
      <c r="F41" s="35"/>
    </row>
    <row r="42" spans="1:6" ht="15" customHeight="1">
      <c r="A42" s="19" t="s">
        <v>37</v>
      </c>
      <c r="B42" s="7" t="s">
        <v>38</v>
      </c>
      <c r="C42" s="3"/>
      <c r="D42" s="4"/>
      <c r="E42" s="36">
        <f>0.05*(E25+E40)</f>
        <v>0</v>
      </c>
      <c r="F42" s="4"/>
    </row>
    <row r="43" spans="1:6" ht="15" customHeight="1">
      <c r="A43" s="19"/>
      <c r="B43" s="7"/>
      <c r="C43" s="3"/>
      <c r="D43" s="4"/>
      <c r="E43" s="5"/>
      <c r="F43" s="4"/>
    </row>
    <row r="44" spans="1:6" ht="15" customHeight="1">
      <c r="A44" s="19" t="s">
        <v>39</v>
      </c>
      <c r="B44" s="7" t="s">
        <v>40</v>
      </c>
      <c r="C44" s="3"/>
      <c r="D44" s="4"/>
      <c r="E44" s="5"/>
      <c r="F44" s="4"/>
    </row>
    <row r="45" spans="1:6" ht="9.9499999999999993" customHeight="1">
      <c r="A45" s="19"/>
      <c r="B45" s="4"/>
      <c r="C45" s="3"/>
      <c r="D45" s="4"/>
      <c r="E45" s="5"/>
      <c r="F45" s="4"/>
    </row>
    <row r="46" spans="1:6" s="22" customFormat="1" ht="15" customHeight="1">
      <c r="A46" s="20" t="s">
        <v>7</v>
      </c>
      <c r="B46" s="21" t="s">
        <v>41</v>
      </c>
      <c r="C46" s="8"/>
      <c r="E46" s="37"/>
      <c r="F46" s="24"/>
    </row>
    <row r="47" spans="1:6" s="22" customFormat="1" ht="15" customHeight="1">
      <c r="A47" s="20" t="s">
        <v>9</v>
      </c>
      <c r="B47" s="21" t="s">
        <v>42</v>
      </c>
      <c r="C47" s="8"/>
      <c r="E47" s="37"/>
      <c r="F47" s="24"/>
    </row>
    <row r="48" spans="1:6" s="4" customFormat="1" ht="13.5" customHeight="1">
      <c r="A48" s="3"/>
      <c r="C48" s="3"/>
      <c r="E48" s="5"/>
      <c r="F48" s="38"/>
    </row>
    <row r="49" spans="1:6" ht="14.25" customHeight="1">
      <c r="A49" s="3"/>
      <c r="B49" s="4"/>
      <c r="C49" s="3"/>
      <c r="D49" s="4"/>
      <c r="E49" s="5"/>
      <c r="F49" s="35"/>
    </row>
    <row r="50" spans="1:6" ht="15" customHeight="1">
      <c r="A50" s="3"/>
      <c r="B50" s="4" t="s">
        <v>43</v>
      </c>
      <c r="C50" s="3"/>
      <c r="E50" s="5">
        <f>E25+E40+E42+E46+E47</f>
        <v>0</v>
      </c>
      <c r="F50" s="35"/>
    </row>
    <row r="51" spans="1:6" ht="15" customHeight="1">
      <c r="A51" s="39"/>
      <c r="B51" s="40" t="s">
        <v>44</v>
      </c>
      <c r="C51" s="39"/>
      <c r="D51" s="40"/>
      <c r="E51" s="41">
        <f>0.22*E50</f>
        <v>0</v>
      </c>
      <c r="F51" s="42"/>
    </row>
    <row r="52" spans="1:6" ht="15" customHeight="1">
      <c r="A52" s="43"/>
      <c r="B52" s="44" t="s">
        <v>21</v>
      </c>
      <c r="C52" s="43"/>
      <c r="D52" s="45"/>
      <c r="E52" s="46">
        <f>SUM(E50:E51)</f>
        <v>0</v>
      </c>
      <c r="F52" s="35"/>
    </row>
    <row r="53" spans="1:6" ht="15" customHeight="1">
      <c r="A53" s="3"/>
      <c r="B53" s="7"/>
      <c r="C53" s="3"/>
      <c r="D53" s="4"/>
      <c r="E53" s="36"/>
      <c r="F53" s="35"/>
    </row>
    <row r="54" spans="1:6" ht="15" customHeight="1">
      <c r="A54" s="3"/>
      <c r="B54" s="7"/>
      <c r="C54" s="3"/>
      <c r="D54" s="4"/>
      <c r="E54" s="36"/>
      <c r="F54" s="35"/>
    </row>
    <row r="55" spans="1:6" ht="15" customHeight="1">
      <c r="A55" s="3"/>
      <c r="B55" s="7"/>
      <c r="C55" s="3"/>
      <c r="D55" s="4"/>
      <c r="E55" s="36"/>
      <c r="F55" s="35"/>
    </row>
    <row r="56" spans="1:6" ht="15" customHeight="1">
      <c r="A56" s="3"/>
      <c r="B56" s="7"/>
      <c r="C56" s="3"/>
      <c r="D56" s="4"/>
      <c r="E56" s="36"/>
      <c r="F56" s="35"/>
    </row>
    <row r="57" spans="1:6" ht="15" customHeight="1">
      <c r="A57" s="3"/>
      <c r="B57" s="7"/>
      <c r="C57" s="3"/>
      <c r="D57" s="4"/>
      <c r="E57" s="36"/>
      <c r="F57" s="35"/>
    </row>
    <row r="58" spans="1:6" ht="15" customHeight="1">
      <c r="A58" s="3"/>
      <c r="B58" s="4"/>
      <c r="C58" s="3"/>
      <c r="D58" s="4"/>
      <c r="E58" s="5"/>
      <c r="F58" s="4"/>
    </row>
    <row r="59" spans="1:6" ht="15" customHeight="1">
      <c r="A59" s="3"/>
      <c r="B59" s="12" t="s">
        <v>3</v>
      </c>
      <c r="C59" s="13"/>
      <c r="D59" s="14"/>
      <c r="E59" s="5"/>
      <c r="F59" s="4"/>
    </row>
    <row r="60" spans="1:6" ht="9.9499999999999993" customHeight="1">
      <c r="A60" s="3"/>
      <c r="B60" s="4"/>
      <c r="C60" s="3"/>
      <c r="D60" s="4"/>
      <c r="E60" s="5"/>
      <c r="F60" s="4"/>
    </row>
    <row r="61" spans="1:6" ht="15" customHeight="1">
      <c r="A61" s="3"/>
      <c r="B61" s="7" t="s">
        <v>45</v>
      </c>
      <c r="C61" s="3"/>
      <c r="D61" s="4"/>
      <c r="E61" s="5"/>
      <c r="F61" s="4"/>
    </row>
    <row r="63" spans="1:6" ht="15" customHeight="1">
      <c r="A63" s="19" t="s">
        <v>46</v>
      </c>
      <c r="B63" s="7" t="s">
        <v>47</v>
      </c>
      <c r="C63" s="3"/>
      <c r="D63" s="4"/>
      <c r="E63" s="5"/>
      <c r="F63" s="4"/>
    </row>
    <row r="64" spans="1:6" ht="9.9499999999999993" customHeight="1">
      <c r="A64" s="19"/>
      <c r="B64" s="4"/>
      <c r="C64" s="3"/>
      <c r="D64" s="4"/>
      <c r="E64" s="5"/>
      <c r="F64" s="4"/>
    </row>
    <row r="65" spans="1:6" ht="15" customHeight="1">
      <c r="A65" s="20" t="s">
        <v>9</v>
      </c>
      <c r="B65" s="21" t="s">
        <v>10</v>
      </c>
      <c r="C65" s="8"/>
      <c r="D65" s="22"/>
      <c r="E65" s="23">
        <f>'gradbena dela preureditev'!E67</f>
        <v>0</v>
      </c>
      <c r="F65" s="25"/>
    </row>
    <row r="66" spans="1:6" ht="15" customHeight="1">
      <c r="A66" s="20" t="s">
        <v>11</v>
      </c>
      <c r="B66" s="21" t="s">
        <v>12</v>
      </c>
      <c r="C66" s="8"/>
      <c r="D66" s="22"/>
      <c r="E66" s="23">
        <f>'gradbena dela preureditev'!E95</f>
        <v>0</v>
      </c>
      <c r="F66" s="24"/>
    </row>
    <row r="67" spans="1:6" ht="15" customHeight="1">
      <c r="A67" s="20" t="s">
        <v>13</v>
      </c>
      <c r="B67" s="21" t="s">
        <v>14</v>
      </c>
      <c r="C67" s="8"/>
      <c r="D67" s="22"/>
      <c r="E67" s="23">
        <f>'gradbena dela preureditev'!E120</f>
        <v>0</v>
      </c>
      <c r="F67" s="25"/>
    </row>
    <row r="68" spans="1:6" ht="15" customHeight="1">
      <c r="A68" s="20" t="s">
        <v>15</v>
      </c>
      <c r="B68" s="21" t="s">
        <v>16</v>
      </c>
      <c r="C68" s="8"/>
      <c r="D68" s="22"/>
      <c r="E68" s="23">
        <f>'gradbena dela preureditev'!E182</f>
        <v>0</v>
      </c>
      <c r="F68" s="25"/>
    </row>
    <row r="69" spans="1:6" ht="15" customHeight="1">
      <c r="A69" s="20" t="s">
        <v>17</v>
      </c>
      <c r="B69" s="21" t="s">
        <v>18</v>
      </c>
      <c r="C69" s="8"/>
      <c r="D69" s="22"/>
      <c r="E69" s="23">
        <f>'gradbena dela preureditev'!E197</f>
        <v>0</v>
      </c>
      <c r="F69" s="25"/>
    </row>
    <row r="70" spans="1:6" ht="15" customHeight="1">
      <c r="A70" s="26" t="s">
        <v>19</v>
      </c>
      <c r="B70" s="27" t="s">
        <v>20</v>
      </c>
      <c r="C70" s="28"/>
      <c r="D70" s="29"/>
      <c r="E70" s="30">
        <f>'gradbena dela preureditev'!E219</f>
        <v>0</v>
      </c>
      <c r="F70" s="25"/>
    </row>
    <row r="71" spans="1:6" s="4" customFormat="1" ht="15" customHeight="1">
      <c r="A71" s="3"/>
      <c r="B71" s="7" t="s">
        <v>21</v>
      </c>
      <c r="C71" s="3"/>
      <c r="E71" s="36">
        <f>SUM(E65:E70)</f>
        <v>0</v>
      </c>
      <c r="F71" s="35"/>
    </row>
    <row r="72" spans="1:6" ht="15" customHeight="1">
      <c r="A72" s="3"/>
      <c r="B72" s="4"/>
      <c r="C72" s="3"/>
      <c r="D72" s="4"/>
      <c r="E72" s="36"/>
      <c r="F72" s="35"/>
    </row>
    <row r="73" spans="1:6" ht="15" customHeight="1">
      <c r="A73" s="3"/>
      <c r="B73" s="4"/>
      <c r="C73" s="3"/>
      <c r="D73" s="4"/>
      <c r="E73" s="36"/>
      <c r="F73" s="35"/>
    </row>
    <row r="74" spans="1:6" ht="15" customHeight="1">
      <c r="A74" s="19" t="s">
        <v>48</v>
      </c>
      <c r="B74" s="7" t="s">
        <v>49</v>
      </c>
      <c r="C74" s="3"/>
      <c r="D74" s="4"/>
      <c r="E74" s="5"/>
      <c r="F74" s="4"/>
    </row>
    <row r="75" spans="1:6" ht="9.9499999999999993" customHeight="1">
      <c r="A75" s="19"/>
      <c r="B75" s="4"/>
      <c r="C75" s="3"/>
      <c r="D75" s="4"/>
      <c r="E75" s="5"/>
      <c r="F75" s="4"/>
    </row>
    <row r="76" spans="1:6" ht="15" customHeight="1">
      <c r="A76" s="20" t="s">
        <v>7</v>
      </c>
      <c r="B76" s="21" t="s">
        <v>24</v>
      </c>
      <c r="C76" s="8"/>
      <c r="D76" s="22"/>
      <c r="E76" s="23">
        <f>'obrtna dela preureditev'!E12</f>
        <v>0</v>
      </c>
      <c r="F76" s="25"/>
    </row>
    <row r="77" spans="1:6" ht="15" customHeight="1">
      <c r="A77" s="20" t="s">
        <v>9</v>
      </c>
      <c r="B77" s="21" t="s">
        <v>25</v>
      </c>
      <c r="C77" s="8"/>
      <c r="D77" s="22"/>
      <c r="E77" s="23">
        <f>'obrtna dela preureditev'!E32</f>
        <v>0</v>
      </c>
      <c r="F77" s="24"/>
    </row>
    <row r="78" spans="1:6" ht="15" customHeight="1">
      <c r="A78" s="20" t="s">
        <v>11</v>
      </c>
      <c r="B78" s="21" t="s">
        <v>26</v>
      </c>
      <c r="C78" s="8"/>
      <c r="D78" s="22"/>
      <c r="E78" s="23">
        <f>'obrtna dela preureditev'!E131</f>
        <v>0</v>
      </c>
      <c r="F78" s="25"/>
    </row>
    <row r="79" spans="1:6" ht="15" customHeight="1">
      <c r="A79" s="20" t="s">
        <v>13</v>
      </c>
      <c r="B79" s="21" t="s">
        <v>27</v>
      </c>
      <c r="C79" s="8"/>
      <c r="D79" s="22"/>
      <c r="E79" s="23">
        <f>'obrtna dela preureditev'!E141</f>
        <v>0</v>
      </c>
      <c r="F79" s="25"/>
    </row>
    <row r="80" spans="1:6" ht="15" customHeight="1">
      <c r="A80" s="20" t="s">
        <v>15</v>
      </c>
      <c r="B80" s="21" t="s">
        <v>28</v>
      </c>
      <c r="C80" s="8"/>
      <c r="D80" s="22"/>
      <c r="E80" s="23">
        <f>'obrtna dela preureditev'!E194</f>
        <v>0</v>
      </c>
      <c r="F80" s="25"/>
    </row>
    <row r="81" spans="1:6" ht="15" customHeight="1">
      <c r="A81" s="20" t="s">
        <v>17</v>
      </c>
      <c r="B81" s="21" t="s">
        <v>29</v>
      </c>
      <c r="C81" s="8"/>
      <c r="D81" s="22"/>
      <c r="E81" s="23">
        <f>'obrtna dela preureditev'!E214</f>
        <v>0</v>
      </c>
      <c r="F81" s="25"/>
    </row>
    <row r="82" spans="1:6" ht="15" customHeight="1">
      <c r="A82" s="20" t="s">
        <v>19</v>
      </c>
      <c r="B82" s="21" t="s">
        <v>30</v>
      </c>
      <c r="C82" s="8"/>
      <c r="D82" s="22"/>
      <c r="E82" s="23">
        <f>'obrtna dela preureditev'!E227</f>
        <v>0</v>
      </c>
      <c r="F82" s="25"/>
    </row>
    <row r="83" spans="1:6" ht="15" customHeight="1">
      <c r="A83" s="20" t="s">
        <v>31</v>
      </c>
      <c r="B83" s="21" t="s">
        <v>32</v>
      </c>
      <c r="C83" s="8"/>
      <c r="D83" s="22"/>
      <c r="E83" s="23">
        <f>'obrtna dela preureditev'!E249</f>
        <v>0</v>
      </c>
      <c r="F83" s="25"/>
    </row>
    <row r="84" spans="1:6" ht="15" customHeight="1">
      <c r="A84" s="26" t="s">
        <v>33</v>
      </c>
      <c r="B84" s="27" t="s">
        <v>34</v>
      </c>
      <c r="C84" s="28"/>
      <c r="D84" s="29"/>
      <c r="E84" s="30">
        <f>'obrtna dela preureditev'!E267</f>
        <v>0</v>
      </c>
      <c r="F84" s="25"/>
    </row>
    <row r="85" spans="1:6" s="4" customFormat="1" ht="15" customHeight="1">
      <c r="A85" s="3"/>
      <c r="B85" s="7" t="s">
        <v>21</v>
      </c>
      <c r="C85" s="3"/>
      <c r="E85" s="36">
        <f>SUM(E76:E84)</f>
        <v>0</v>
      </c>
      <c r="F85" s="35"/>
    </row>
    <row r="86" spans="1:6" ht="15" customHeight="1">
      <c r="A86" s="3"/>
      <c r="B86" s="4"/>
      <c r="C86" s="3"/>
      <c r="D86" s="4"/>
      <c r="E86" s="5"/>
      <c r="F86" s="35"/>
    </row>
    <row r="87" spans="1:6" ht="15" customHeight="1">
      <c r="A87" s="39"/>
      <c r="B87" s="47" t="s">
        <v>50</v>
      </c>
      <c r="C87" s="48"/>
      <c r="D87" s="49"/>
      <c r="E87" s="50">
        <f>E71+E85</f>
        <v>0</v>
      </c>
      <c r="F87" s="35"/>
    </row>
    <row r="93" spans="1:6" ht="15" customHeight="1">
      <c r="A93" s="3"/>
      <c r="B93" s="4"/>
      <c r="C93" s="3"/>
      <c r="D93" s="4"/>
      <c r="E93" s="5"/>
      <c r="F93" s="4"/>
    </row>
    <row r="94" spans="1:6" ht="15" customHeight="1">
      <c r="A94" s="3"/>
      <c r="B94" s="12" t="s">
        <v>3</v>
      </c>
      <c r="C94" s="13"/>
      <c r="D94" s="14"/>
      <c r="E94" s="5"/>
      <c r="F94" s="4"/>
    </row>
    <row r="95" spans="1:6" ht="9.9499999999999993" customHeight="1">
      <c r="A95" s="3"/>
      <c r="B95" s="4"/>
      <c r="C95" s="3"/>
      <c r="D95" s="4"/>
      <c r="E95" s="5"/>
      <c r="F95" s="4"/>
    </row>
    <row r="96" spans="1:6" ht="15" customHeight="1">
      <c r="A96" s="3"/>
      <c r="B96" s="7" t="s">
        <v>51</v>
      </c>
      <c r="C96" s="3"/>
      <c r="D96" s="4"/>
      <c r="E96" s="5"/>
      <c r="F96" s="4"/>
    </row>
    <row r="98" spans="1:6" ht="15" customHeight="1">
      <c r="A98" s="19" t="s">
        <v>52</v>
      </c>
      <c r="B98" s="7" t="s">
        <v>47</v>
      </c>
      <c r="C98" s="3"/>
      <c r="D98" s="4"/>
      <c r="E98" s="5"/>
      <c r="F98" s="4"/>
    </row>
    <row r="99" spans="1:6" ht="9.9499999999999993" customHeight="1">
      <c r="A99" s="19"/>
      <c r="B99" s="4"/>
      <c r="C99" s="3"/>
      <c r="D99" s="4"/>
      <c r="E99" s="5"/>
      <c r="F99" s="4"/>
    </row>
    <row r="100" spans="1:6" ht="15" customHeight="1">
      <c r="A100" s="20" t="s">
        <v>9</v>
      </c>
      <c r="B100" s="21" t="s">
        <v>10</v>
      </c>
      <c r="C100" s="8"/>
      <c r="D100" s="22"/>
      <c r="E100" s="23">
        <f>'gradbena dela nadzidava'!E61</f>
        <v>0</v>
      </c>
      <c r="F100" s="25"/>
    </row>
    <row r="101" spans="1:6" ht="15" customHeight="1">
      <c r="A101" s="20" t="s">
        <v>11</v>
      </c>
      <c r="B101" s="21" t="s">
        <v>12</v>
      </c>
      <c r="C101" s="8"/>
      <c r="D101" s="22"/>
      <c r="E101" s="23">
        <f>'gradbena dela nadzidava'!E89</f>
        <v>0</v>
      </c>
      <c r="F101" s="24"/>
    </row>
    <row r="102" spans="1:6" ht="15" customHeight="1">
      <c r="A102" s="20" t="s">
        <v>13</v>
      </c>
      <c r="B102" s="21" t="s">
        <v>14</v>
      </c>
      <c r="C102" s="8"/>
      <c r="D102" s="22"/>
      <c r="E102" s="23">
        <f>'gradbena dela nadzidava'!E135</f>
        <v>0</v>
      </c>
      <c r="F102" s="25"/>
    </row>
    <row r="103" spans="1:6" ht="15" customHeight="1">
      <c r="A103" s="20" t="s">
        <v>15</v>
      </c>
      <c r="B103" s="21" t="s">
        <v>16</v>
      </c>
      <c r="C103" s="8"/>
      <c r="D103" s="22"/>
      <c r="E103" s="23">
        <f>'gradbena dela nadzidava'!E192</f>
        <v>0</v>
      </c>
      <c r="F103" s="25"/>
    </row>
    <row r="104" spans="1:6" ht="15" customHeight="1">
      <c r="A104" s="20" t="s">
        <v>17</v>
      </c>
      <c r="B104" s="21" t="s">
        <v>18</v>
      </c>
      <c r="C104" s="8"/>
      <c r="D104" s="22"/>
      <c r="E104" s="23">
        <f>'gradbena dela nadzidava'!E225</f>
        <v>0</v>
      </c>
      <c r="F104" s="25"/>
    </row>
    <row r="105" spans="1:6" ht="15" customHeight="1">
      <c r="A105" s="26" t="s">
        <v>19</v>
      </c>
      <c r="B105" s="27" t="s">
        <v>20</v>
      </c>
      <c r="C105" s="28"/>
      <c r="D105" s="29"/>
      <c r="E105" s="30">
        <f>'gradbena dela nadzidava'!E243</f>
        <v>0</v>
      </c>
      <c r="F105" s="25"/>
    </row>
    <row r="106" spans="1:6" s="4" customFormat="1" ht="15" customHeight="1">
      <c r="A106" s="3"/>
      <c r="B106" s="7" t="s">
        <v>21</v>
      </c>
      <c r="C106" s="3"/>
      <c r="E106" s="36">
        <f>SUM(E100:E105)</f>
        <v>0</v>
      </c>
      <c r="F106" s="35"/>
    </row>
    <row r="107" spans="1:6" ht="15" customHeight="1">
      <c r="A107" s="3"/>
      <c r="B107" s="4"/>
      <c r="C107" s="3"/>
      <c r="D107" s="4"/>
      <c r="E107" s="36"/>
      <c r="F107" s="35"/>
    </row>
    <row r="108" spans="1:6" ht="15" customHeight="1">
      <c r="A108" s="3"/>
      <c r="B108" s="4"/>
      <c r="C108" s="3"/>
      <c r="D108" s="4"/>
      <c r="E108" s="36"/>
      <c r="F108" s="35"/>
    </row>
    <row r="109" spans="1:6" ht="15" customHeight="1">
      <c r="A109" s="19" t="s">
        <v>53</v>
      </c>
      <c r="B109" s="7" t="s">
        <v>49</v>
      </c>
      <c r="C109" s="3"/>
      <c r="D109" s="4"/>
      <c r="E109" s="5"/>
      <c r="F109" s="4"/>
    </row>
    <row r="110" spans="1:6" ht="9.9499999999999993" customHeight="1">
      <c r="A110" s="19"/>
      <c r="B110" s="4"/>
      <c r="C110" s="3"/>
      <c r="D110" s="4"/>
      <c r="E110" s="5"/>
      <c r="F110" s="4"/>
    </row>
    <row r="111" spans="1:6" ht="15" customHeight="1">
      <c r="A111" s="20" t="s">
        <v>7</v>
      </c>
      <c r="B111" s="21" t="s">
        <v>24</v>
      </c>
      <c r="C111" s="8"/>
      <c r="D111" s="22"/>
      <c r="E111" s="23">
        <f>'obrtna dela nadzidava'!E36</f>
        <v>0</v>
      </c>
      <c r="F111" s="25"/>
    </row>
    <row r="112" spans="1:6" ht="15" customHeight="1">
      <c r="A112" s="20" t="s">
        <v>9</v>
      </c>
      <c r="B112" s="21" t="s">
        <v>25</v>
      </c>
      <c r="C112" s="8"/>
      <c r="D112" s="22"/>
      <c r="E112" s="23">
        <f>'obrtna dela nadzidava'!E53</f>
        <v>0</v>
      </c>
      <c r="F112" s="24"/>
    </row>
    <row r="113" spans="1:6" ht="15" customHeight="1">
      <c r="A113" s="20" t="s">
        <v>11</v>
      </c>
      <c r="B113" s="21" t="s">
        <v>26</v>
      </c>
      <c r="C113" s="8"/>
      <c r="D113" s="22"/>
      <c r="E113" s="23">
        <f>'obrtna dela nadzidava'!E123</f>
        <v>0</v>
      </c>
      <c r="F113" s="25"/>
    </row>
    <row r="114" spans="1:6" ht="15" customHeight="1">
      <c r="A114" s="20" t="s">
        <v>13</v>
      </c>
      <c r="B114" s="21" t="s">
        <v>27</v>
      </c>
      <c r="C114" s="8"/>
      <c r="D114" s="22"/>
      <c r="E114" s="23">
        <f>'obrtna dela nadzidava'!E149</f>
        <v>0</v>
      </c>
      <c r="F114" s="25"/>
    </row>
    <row r="115" spans="1:6" ht="15" customHeight="1">
      <c r="A115" s="20" t="s">
        <v>15</v>
      </c>
      <c r="B115" s="21" t="s">
        <v>28</v>
      </c>
      <c r="C115" s="8"/>
      <c r="D115" s="22"/>
      <c r="E115" s="23">
        <f>'obrtna dela nadzidava'!E196</f>
        <v>0</v>
      </c>
      <c r="F115" s="25"/>
    </row>
    <row r="116" spans="1:6" ht="15" customHeight="1">
      <c r="A116" s="20" t="s">
        <v>17</v>
      </c>
      <c r="B116" s="21" t="s">
        <v>29</v>
      </c>
      <c r="C116" s="8"/>
      <c r="D116" s="22"/>
      <c r="E116" s="23">
        <f>'obrtna dela nadzidava'!E217</f>
        <v>0</v>
      </c>
      <c r="F116" s="25"/>
    </row>
    <row r="117" spans="1:6" ht="15" customHeight="1">
      <c r="A117" s="20" t="s">
        <v>19</v>
      </c>
      <c r="B117" s="21" t="s">
        <v>30</v>
      </c>
      <c r="C117" s="8"/>
      <c r="D117" s="22"/>
      <c r="E117" s="23">
        <f>'obrtna dela nadzidava'!E227</f>
        <v>0</v>
      </c>
      <c r="F117" s="25"/>
    </row>
    <row r="118" spans="1:6" ht="15" customHeight="1">
      <c r="A118" s="20" t="s">
        <v>31</v>
      </c>
      <c r="B118" s="21" t="s">
        <v>32</v>
      </c>
      <c r="C118" s="8"/>
      <c r="D118" s="22"/>
      <c r="E118" s="23">
        <f>'obrtna dela nadzidava'!E248</f>
        <v>0</v>
      </c>
      <c r="F118" s="25"/>
    </row>
    <row r="119" spans="1:6" ht="15" customHeight="1">
      <c r="A119" s="26" t="s">
        <v>33</v>
      </c>
      <c r="B119" s="27" t="s">
        <v>34</v>
      </c>
      <c r="C119" s="28"/>
      <c r="D119" s="29"/>
      <c r="E119" s="30">
        <f>'obrtna dela nadzidava'!E263</f>
        <v>0</v>
      </c>
      <c r="F119" s="25"/>
    </row>
    <row r="120" spans="1:6" s="4" customFormat="1" ht="15" customHeight="1">
      <c r="A120" s="3"/>
      <c r="B120" s="7" t="s">
        <v>21</v>
      </c>
      <c r="C120" s="3"/>
      <c r="E120" s="36">
        <f>SUM(E111:E119)</f>
        <v>0</v>
      </c>
      <c r="F120" s="35"/>
    </row>
    <row r="121" spans="1:6" ht="15" customHeight="1">
      <c r="A121" s="3"/>
      <c r="B121" s="4"/>
      <c r="C121" s="3"/>
      <c r="D121" s="4"/>
      <c r="E121" s="5"/>
      <c r="F121" s="35"/>
    </row>
    <row r="122" spans="1:6" ht="15" customHeight="1">
      <c r="A122" s="39"/>
      <c r="B122" s="47" t="s">
        <v>54</v>
      </c>
      <c r="C122" s="48"/>
      <c r="D122" s="49"/>
      <c r="E122" s="50">
        <f>E106+E120</f>
        <v>0</v>
      </c>
      <c r="F122" s="35"/>
    </row>
    <row r="126" spans="1:6">
      <c r="B126" s="51"/>
      <c r="C126" s="51"/>
      <c r="D126" s="4"/>
      <c r="E126" s="5"/>
    </row>
  </sheetData>
  <sheetProtection selectLockedCells="1" selectUnlockedCells="1"/>
  <mergeCells count="2">
    <mergeCell ref="B5:E5"/>
    <mergeCell ref="B10:D10"/>
  </mergeCells>
  <pageMargins left="0.98402777777777772" right="0.39374999999999999" top="0.39374999999999999" bottom="0.78750000000000009" header="0.51180555555555551" footer="0.55138888888888893"/>
  <pageSetup paperSize="9" scale="95" firstPageNumber="0" orientation="portrait" r:id="rId1"/>
  <headerFooter alignWithMargins="0">
    <oddFooter>&amp;L&amp;"Arial,Navadno"&amp;10ZD SEVNICA SUC&amp;C&amp;"Arial,Navadno"&amp;10&amp;A&amp;R&amp;"Arial,Navadno"&amp;10 stran &amp;P/&amp;N</oddFooter>
  </headerFooter>
  <rowBreaks count="2" manualBreakCount="2">
    <brk id="53" max="16383" man="1"/>
    <brk id="8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3BFC9-A769-4AA8-B89E-2CA46B80706F}">
  <dimension ref="A1:E64"/>
  <sheetViews>
    <sheetView view="pageBreakPreview" topLeftCell="A50" zoomScale="96" zoomScaleSheetLayoutView="96" workbookViewId="0">
      <selection activeCell="E64" sqref="E64"/>
    </sheetView>
  </sheetViews>
  <sheetFormatPr defaultColWidth="9" defaultRowHeight="15"/>
  <cols>
    <col min="1" max="1" width="8" style="60" customWidth="1"/>
    <col min="2" max="2" width="37.5703125" style="59" customWidth="1"/>
    <col min="3" max="3" width="13.28515625" style="6" customWidth="1"/>
    <col min="4" max="4" width="12.5703125" style="6" customWidth="1"/>
    <col min="5" max="5" width="15.5703125" style="6" customWidth="1"/>
    <col min="6" max="16384" width="9" style="6"/>
  </cols>
  <sheetData>
    <row r="1" spans="1:5" ht="9.75" customHeight="1">
      <c r="A1" s="61" t="s">
        <v>55</v>
      </c>
      <c r="B1" s="62"/>
    </row>
    <row r="2" spans="1:5" ht="14.25">
      <c r="A2" s="63" t="s">
        <v>56</v>
      </c>
      <c r="B2" s="64" t="s">
        <v>57</v>
      </c>
      <c r="C2" s="65" t="s">
        <v>58</v>
      </c>
      <c r="D2" s="65" t="s">
        <v>59</v>
      </c>
      <c r="E2" s="65" t="s">
        <v>60</v>
      </c>
    </row>
    <row r="3" spans="1:5" ht="9.9499999999999993" customHeight="1"/>
    <row r="4" spans="1:5">
      <c r="A4" s="60" t="s">
        <v>61</v>
      </c>
      <c r="B4" s="139" t="s">
        <v>62</v>
      </c>
      <c r="C4" s="139"/>
    </row>
    <row r="5" spans="1:5" ht="18.75" customHeight="1">
      <c r="B5" s="140"/>
    </row>
    <row r="6" spans="1:5" ht="180" customHeight="1">
      <c r="A6" s="140"/>
      <c r="B6" s="128" t="s">
        <v>63</v>
      </c>
      <c r="C6" s="128"/>
      <c r="D6" s="128"/>
    </row>
    <row r="7" spans="1:5" ht="45" customHeight="1">
      <c r="A7" s="140"/>
      <c r="B7" s="141" t="s">
        <v>64</v>
      </c>
      <c r="C7" s="141"/>
      <c r="D7" s="141"/>
    </row>
    <row r="8" spans="1:5" ht="15.75" customHeight="1">
      <c r="B8" s="58"/>
    </row>
    <row r="9" spans="1:5" ht="105" customHeight="1">
      <c r="A9" s="60">
        <f>1+0.01</f>
        <v>1.01</v>
      </c>
      <c r="B9" s="142" t="s">
        <v>65</v>
      </c>
      <c r="C9" s="142"/>
    </row>
    <row r="10" spans="1:5" ht="30" customHeight="1">
      <c r="B10" s="143" t="s">
        <v>66</v>
      </c>
      <c r="C10" s="143"/>
    </row>
    <row r="11" spans="1:5" ht="30" customHeight="1">
      <c r="B11" s="143" t="s">
        <v>67</v>
      </c>
      <c r="C11" s="143"/>
    </row>
    <row r="12" spans="1:5" ht="15" customHeight="1">
      <c r="B12" s="143" t="s">
        <v>68</v>
      </c>
      <c r="C12" s="143"/>
    </row>
    <row r="13" spans="1:5" ht="15" customHeight="1">
      <c r="B13" s="143" t="s">
        <v>69</v>
      </c>
      <c r="C13" s="143"/>
    </row>
    <row r="14" spans="1:5" ht="15.75" customHeight="1">
      <c r="B14" s="58" t="s">
        <v>70</v>
      </c>
      <c r="C14" s="6">
        <v>1</v>
      </c>
      <c r="E14" s="6">
        <f>C14*D14</f>
        <v>0</v>
      </c>
    </row>
    <row r="15" spans="1:5">
      <c r="B15" s="58"/>
    </row>
    <row r="16" spans="1:5" ht="45" customHeight="1">
      <c r="A16" s="60">
        <f>A9+0.01</f>
        <v>1.02</v>
      </c>
      <c r="B16" s="121" t="s">
        <v>71</v>
      </c>
      <c r="C16" s="121"/>
    </row>
    <row r="17" spans="1:5" s="57" customFormat="1" ht="15" customHeight="1">
      <c r="A17" s="60"/>
      <c r="B17" s="144" t="s">
        <v>72</v>
      </c>
      <c r="C17" s="80"/>
    </row>
    <row r="18" spans="1:5">
      <c r="B18" s="58" t="s">
        <v>70</v>
      </c>
      <c r="C18" s="6">
        <v>1</v>
      </c>
      <c r="E18" s="6">
        <f>C18*D18</f>
        <v>0</v>
      </c>
    </row>
    <row r="19" spans="1:5">
      <c r="B19" s="58"/>
    </row>
    <row r="20" spans="1:5" ht="75" customHeight="1">
      <c r="A20" s="60">
        <f>A16+0.01</f>
        <v>1.03</v>
      </c>
      <c r="B20" s="121" t="s">
        <v>73</v>
      </c>
      <c r="C20" s="121"/>
    </row>
    <row r="21" spans="1:5">
      <c r="B21" s="58" t="s">
        <v>70</v>
      </c>
      <c r="C21" s="6">
        <v>1</v>
      </c>
      <c r="E21" s="6">
        <f>C21*D21</f>
        <v>0</v>
      </c>
    </row>
    <row r="22" spans="1:5" ht="15.75" customHeight="1">
      <c r="B22" s="58"/>
    </row>
    <row r="23" spans="1:5" ht="90" customHeight="1">
      <c r="A23" s="60">
        <f>A20+0.01</f>
        <v>1.04</v>
      </c>
      <c r="B23" s="121" t="s">
        <v>74</v>
      </c>
      <c r="C23" s="121"/>
    </row>
    <row r="24" spans="1:5" ht="15.95" customHeight="1">
      <c r="B24" s="58" t="s">
        <v>477</v>
      </c>
      <c r="C24" s="6">
        <v>48.5</v>
      </c>
      <c r="E24" s="6">
        <f>C24*D24</f>
        <v>0</v>
      </c>
    </row>
    <row r="25" spans="1:5">
      <c r="B25" s="58"/>
    </row>
    <row r="26" spans="1:5" ht="60" customHeight="1">
      <c r="A26" s="60">
        <f>A23+0.01</f>
        <v>1.05</v>
      </c>
      <c r="B26" s="121" t="s">
        <v>478</v>
      </c>
      <c r="C26" s="121"/>
    </row>
    <row r="27" spans="1:5" ht="16.5">
      <c r="B27" s="58" t="s">
        <v>477</v>
      </c>
      <c r="C27" s="6">
        <v>12</v>
      </c>
      <c r="E27" s="6">
        <f>C27*D27</f>
        <v>0</v>
      </c>
    </row>
    <row r="28" spans="1:5">
      <c r="B28" s="58"/>
    </row>
    <row r="29" spans="1:5" ht="60.2" customHeight="1">
      <c r="A29" s="60">
        <f>A26+0.01</f>
        <v>1.06</v>
      </c>
      <c r="B29" s="121" t="s">
        <v>76</v>
      </c>
      <c r="C29" s="121"/>
    </row>
    <row r="30" spans="1:5" ht="16.5">
      <c r="B30" s="58" t="s">
        <v>477</v>
      </c>
      <c r="C30" s="6">
        <v>380</v>
      </c>
      <c r="E30" s="6">
        <f>C30*D30</f>
        <v>0</v>
      </c>
    </row>
    <row r="31" spans="1:5">
      <c r="B31" s="58"/>
    </row>
    <row r="32" spans="1:5" ht="105" customHeight="1">
      <c r="A32" s="60">
        <f>A29+0.01</f>
        <v>1.07</v>
      </c>
      <c r="B32" s="121" t="s">
        <v>77</v>
      </c>
      <c r="C32" s="121"/>
    </row>
    <row r="33" spans="1:5" s="57" customFormat="1" ht="35.25" customHeight="1">
      <c r="A33" s="60"/>
      <c r="B33" s="121" t="s">
        <v>479</v>
      </c>
      <c r="C33" s="121"/>
      <c r="E33" s="6"/>
    </row>
    <row r="34" spans="1:5" s="57" customFormat="1" ht="15" customHeight="1">
      <c r="A34" s="60"/>
      <c r="B34" s="59" t="s">
        <v>475</v>
      </c>
      <c r="C34" s="145">
        <v>66</v>
      </c>
      <c r="E34" s="6">
        <f>C34*D34</f>
        <v>0</v>
      </c>
    </row>
    <row r="35" spans="1:5" s="57" customFormat="1" ht="36" customHeight="1">
      <c r="A35" s="60"/>
      <c r="B35" s="121" t="s">
        <v>480</v>
      </c>
      <c r="C35" s="121"/>
      <c r="E35" s="6"/>
    </row>
    <row r="36" spans="1:5" s="57" customFormat="1" ht="15" customHeight="1">
      <c r="A36" s="60"/>
      <c r="B36" s="59" t="s">
        <v>378</v>
      </c>
      <c r="C36" s="145">
        <v>30</v>
      </c>
      <c r="E36" s="6">
        <f>C36*D36</f>
        <v>0</v>
      </c>
    </row>
    <row r="37" spans="1:5" s="57" customFormat="1" ht="30" customHeight="1">
      <c r="A37" s="60"/>
      <c r="B37" s="121" t="s">
        <v>481</v>
      </c>
      <c r="C37" s="121"/>
      <c r="E37" s="6"/>
    </row>
    <row r="38" spans="1:5" s="57" customFormat="1" ht="15" customHeight="1">
      <c r="A38" s="60"/>
      <c r="B38" s="59" t="s">
        <v>266</v>
      </c>
      <c r="C38" s="6">
        <v>43</v>
      </c>
      <c r="E38" s="6">
        <f>C38*D38</f>
        <v>0</v>
      </c>
    </row>
    <row r="39" spans="1:5" s="57" customFormat="1" ht="21" customHeight="1">
      <c r="A39" s="60"/>
      <c r="B39" s="121" t="s">
        <v>482</v>
      </c>
      <c r="C39" s="121"/>
      <c r="E39" s="6"/>
    </row>
    <row r="40" spans="1:5" ht="15.75" customHeight="1">
      <c r="B40" s="59" t="s">
        <v>475</v>
      </c>
      <c r="C40" s="145">
        <v>87</v>
      </c>
      <c r="E40" s="6">
        <f>C40*D40</f>
        <v>0</v>
      </c>
    </row>
    <row r="41" spans="1:5">
      <c r="B41" s="58"/>
    </row>
    <row r="42" spans="1:5" ht="75" customHeight="1">
      <c r="A42" s="60">
        <f>A32+0.01</f>
        <v>1.08</v>
      </c>
      <c r="B42" s="121" t="s">
        <v>78</v>
      </c>
      <c r="C42" s="121"/>
    </row>
    <row r="43" spans="1:5" ht="16.5">
      <c r="B43" s="58" t="s">
        <v>477</v>
      </c>
      <c r="C43" s="6">
        <v>10</v>
      </c>
      <c r="E43" s="6">
        <f>C43*D43</f>
        <v>0</v>
      </c>
    </row>
    <row r="44" spans="1:5">
      <c r="B44" s="58"/>
    </row>
    <row r="45" spans="1:5" ht="90" customHeight="1">
      <c r="A45" s="60">
        <f>A42+0.01</f>
        <v>1.0900000000000001</v>
      </c>
      <c r="B45" s="121" t="s">
        <v>79</v>
      </c>
      <c r="C45" s="121"/>
    </row>
    <row r="46" spans="1:5" ht="16.5">
      <c r="B46" s="58" t="s">
        <v>445</v>
      </c>
      <c r="C46" s="6">
        <v>57</v>
      </c>
      <c r="E46" s="6">
        <f>C46*D46</f>
        <v>0</v>
      </c>
    </row>
    <row r="47" spans="1:5">
      <c r="B47" s="58"/>
    </row>
    <row r="48" spans="1:5" ht="37.5" customHeight="1">
      <c r="A48" s="60">
        <f>A45+0.01</f>
        <v>1.1000000000000001</v>
      </c>
      <c r="B48" s="121" t="s">
        <v>483</v>
      </c>
      <c r="C48" s="121"/>
    </row>
    <row r="49" spans="1:5" ht="15" customHeight="1">
      <c r="B49" s="59" t="s">
        <v>70</v>
      </c>
      <c r="C49" s="6">
        <v>1</v>
      </c>
      <c r="E49" s="6">
        <f>C49*D49</f>
        <v>0</v>
      </c>
    </row>
    <row r="50" spans="1:5">
      <c r="B50" s="58"/>
    </row>
    <row r="51" spans="1:5" ht="33" customHeight="1">
      <c r="A51" s="60">
        <f>A48+0.01</f>
        <v>1.1100000000000001</v>
      </c>
      <c r="B51" s="121" t="s">
        <v>81</v>
      </c>
      <c r="C51" s="121"/>
    </row>
    <row r="52" spans="1:5" ht="13.5" customHeight="1">
      <c r="B52" s="58" t="s">
        <v>477</v>
      </c>
      <c r="C52" s="6">
        <v>613</v>
      </c>
      <c r="E52" s="6">
        <f>C52*D52</f>
        <v>0</v>
      </c>
    </row>
    <row r="53" spans="1:5">
      <c r="B53" s="58"/>
    </row>
    <row r="54" spans="1:5" ht="45" customHeight="1">
      <c r="A54" s="60">
        <f>A51+0.01</f>
        <v>1.1200000000000001</v>
      </c>
      <c r="B54" s="121" t="s">
        <v>82</v>
      </c>
      <c r="C54" s="121"/>
    </row>
    <row r="55" spans="1:5">
      <c r="B55" s="58" t="s">
        <v>70</v>
      </c>
      <c r="C55" s="6">
        <v>1</v>
      </c>
      <c r="E55" s="6">
        <f>C55*D55</f>
        <v>0</v>
      </c>
    </row>
    <row r="56" spans="1:5">
      <c r="B56" s="58"/>
    </row>
    <row r="57" spans="1:5" ht="45" customHeight="1">
      <c r="A57" s="60">
        <f>A54+0.01</f>
        <v>1.1299999999999999</v>
      </c>
      <c r="B57" s="121" t="s">
        <v>449</v>
      </c>
      <c r="C57" s="121"/>
    </row>
    <row r="58" spans="1:5">
      <c r="B58" s="58" t="s">
        <v>70</v>
      </c>
      <c r="C58" s="6">
        <v>1</v>
      </c>
      <c r="E58" s="6">
        <f>C58*D58</f>
        <v>0</v>
      </c>
    </row>
    <row r="59" spans="1:5">
      <c r="B59" s="58"/>
    </row>
    <row r="60" spans="1:5" ht="45" customHeight="1">
      <c r="A60" s="60">
        <f>A57+0.01</f>
        <v>1.1399999999999999</v>
      </c>
      <c r="B60" s="121" t="s">
        <v>408</v>
      </c>
      <c r="C60" s="121"/>
    </row>
    <row r="61" spans="1:5">
      <c r="B61" s="58" t="s">
        <v>476</v>
      </c>
      <c r="C61" s="6">
        <v>1</v>
      </c>
      <c r="E61" s="6">
        <f>C61*D61</f>
        <v>0</v>
      </c>
    </row>
    <row r="62" spans="1:5" ht="14.25" customHeight="1">
      <c r="B62" s="58"/>
    </row>
    <row r="63" spans="1:5">
      <c r="B63" s="58"/>
    </row>
    <row r="64" spans="1:5" ht="14.65" customHeight="1">
      <c r="B64" s="146" t="s">
        <v>83</v>
      </c>
      <c r="C64" s="146"/>
      <c r="D64" s="74"/>
      <c r="E64" s="74">
        <f>SUM(E8:E63)</f>
        <v>0</v>
      </c>
    </row>
  </sheetData>
  <sheetProtection selectLockedCells="1" selectUnlockedCells="1"/>
  <mergeCells count="26">
    <mergeCell ref="B11:C11"/>
    <mergeCell ref="B4:C4"/>
    <mergeCell ref="B6:D6"/>
    <mergeCell ref="B7:D7"/>
    <mergeCell ref="B9:C9"/>
    <mergeCell ref="B10:C10"/>
    <mergeCell ref="B39:C39"/>
    <mergeCell ref="B12:C12"/>
    <mergeCell ref="B13:C13"/>
    <mergeCell ref="B16:C16"/>
    <mergeCell ref="B20:C20"/>
    <mergeCell ref="B23:C23"/>
    <mergeCell ref="B26:C26"/>
    <mergeCell ref="B29:C29"/>
    <mergeCell ref="B32:C32"/>
    <mergeCell ref="B33:C33"/>
    <mergeCell ref="B35:C35"/>
    <mergeCell ref="B37:C37"/>
    <mergeCell ref="B64:C64"/>
    <mergeCell ref="B42:C42"/>
    <mergeCell ref="B45:C45"/>
    <mergeCell ref="B48:C48"/>
    <mergeCell ref="B51:C51"/>
    <mergeCell ref="B54:C54"/>
    <mergeCell ref="B57:C57"/>
    <mergeCell ref="B60:C60"/>
  </mergeCells>
  <pageMargins left="0.98402777777777772" right="0.39374999999999999" top="0.39374999999999999" bottom="0.78750000000000009" header="0.51180555555555551" footer="0.55138888888888893"/>
  <pageSetup paperSize="9" firstPageNumber="0" orientation="portrait" r:id="rId1"/>
  <headerFooter alignWithMargins="0">
    <oddFooter>&amp;L&amp;"Arial,Navadno"&amp;10ZD SEVNICA SUC&amp;C&amp;"Arial,Navadno"&amp;10&amp;A&amp;R&amp;"Arial,Navadno"&amp;10stran &amp;P/&amp;N</oddFooter>
  </headerFooter>
  <rowBreaks count="3" manualBreakCount="3">
    <brk id="21" max="16383" man="1"/>
    <brk id="43" max="16383" man="1"/>
    <brk id="88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9478-8718-4153-AC54-8B0C1EF3BC52}">
  <dimension ref="A1:H429"/>
  <sheetViews>
    <sheetView view="pageBreakPreview" topLeftCell="A196" zoomScale="93" zoomScaleSheetLayoutView="93" workbookViewId="0">
      <selection activeCell="G211" sqref="G211"/>
    </sheetView>
  </sheetViews>
  <sheetFormatPr defaultColWidth="9" defaultRowHeight="15"/>
  <cols>
    <col min="1" max="1" width="8" style="153" customWidth="1"/>
    <col min="2" max="2" width="40.85546875" style="161" customWidth="1"/>
    <col min="3" max="3" width="10.140625" style="149" customWidth="1"/>
    <col min="4" max="4" width="12.5703125" style="149" customWidth="1"/>
    <col min="5" max="5" width="15.5703125" style="149" customWidth="1"/>
    <col min="6" max="6" width="9" style="149"/>
    <col min="7" max="7" width="28.85546875" style="149" customWidth="1"/>
    <col min="8" max="16384" width="9" style="149"/>
  </cols>
  <sheetData>
    <row r="1" spans="1:5" ht="9.75" customHeight="1">
      <c r="A1" s="147" t="s">
        <v>55</v>
      </c>
      <c r="B1" s="148"/>
    </row>
    <row r="2" spans="1:5" ht="14.25">
      <c r="A2" s="150" t="s">
        <v>56</v>
      </c>
      <c r="B2" s="151" t="s">
        <v>57</v>
      </c>
      <c r="C2" s="152" t="s">
        <v>58</v>
      </c>
      <c r="D2" s="152" t="s">
        <v>59</v>
      </c>
      <c r="E2" s="152" t="s">
        <v>60</v>
      </c>
    </row>
    <row r="3" spans="1:5" ht="9.9499999999999993" customHeight="1">
      <c r="B3" s="154"/>
    </row>
    <row r="4" spans="1:5">
      <c r="A4" s="153" t="s">
        <v>84</v>
      </c>
      <c r="B4" s="155" t="s">
        <v>10</v>
      </c>
    </row>
    <row r="5" spans="1:5" ht="9.9499999999999993" customHeight="1">
      <c r="B5" s="155"/>
    </row>
    <row r="6" spans="1:5" ht="81.75" customHeight="1">
      <c r="B6" s="156" t="s">
        <v>85</v>
      </c>
      <c r="C6" s="156"/>
      <c r="D6" s="156"/>
    </row>
    <row r="7" spans="1:5" ht="113.25" customHeight="1">
      <c r="B7" s="157" t="s">
        <v>86</v>
      </c>
      <c r="C7" s="157"/>
      <c r="D7" s="157"/>
    </row>
    <row r="8" spans="1:5" ht="15" customHeight="1">
      <c r="B8" s="156" t="s">
        <v>87</v>
      </c>
      <c r="C8" s="156"/>
      <c r="D8" s="156"/>
    </row>
    <row r="9" spans="1:5" ht="45" customHeight="1">
      <c r="B9" s="156" t="s">
        <v>88</v>
      </c>
      <c r="C9" s="156"/>
      <c r="D9" s="156"/>
    </row>
    <row r="10" spans="1:5" ht="45" customHeight="1">
      <c r="B10" s="156" t="s">
        <v>89</v>
      </c>
      <c r="C10" s="156"/>
      <c r="D10" s="156"/>
    </row>
    <row r="11" spans="1:5" ht="15" customHeight="1">
      <c r="B11" s="155"/>
    </row>
    <row r="12" spans="1:5" ht="30" customHeight="1">
      <c r="A12" s="153">
        <v>2.0099999999999998</v>
      </c>
      <c r="B12" s="158" t="s">
        <v>90</v>
      </c>
      <c r="C12" s="158"/>
    </row>
    <row r="13" spans="1:5" ht="15.75" customHeight="1">
      <c r="B13" s="159" t="s">
        <v>80</v>
      </c>
      <c r="C13" s="149">
        <v>5</v>
      </c>
      <c r="E13" s="160">
        <f>C13*D13</f>
        <v>0</v>
      </c>
    </row>
    <row r="14" spans="1:5">
      <c r="B14" s="159"/>
    </row>
    <row r="15" spans="1:5" ht="60" customHeight="1">
      <c r="A15" s="153">
        <f>A12+0.01</f>
        <v>2.02</v>
      </c>
      <c r="B15" s="158" t="s">
        <v>91</v>
      </c>
      <c r="C15" s="158"/>
    </row>
    <row r="16" spans="1:5" ht="18" customHeight="1">
      <c r="B16" s="161" t="s">
        <v>92</v>
      </c>
      <c r="C16" s="161"/>
    </row>
    <row r="17" spans="1:5">
      <c r="B17" s="159" t="s">
        <v>93</v>
      </c>
      <c r="C17" s="149">
        <v>32</v>
      </c>
      <c r="E17" s="160">
        <f>C17*D17</f>
        <v>0</v>
      </c>
    </row>
    <row r="18" spans="1:5">
      <c r="B18" s="159"/>
    </row>
    <row r="19" spans="1:5" ht="30" customHeight="1">
      <c r="A19" s="153">
        <f>A15+0.01</f>
        <v>2.0299999999999998</v>
      </c>
      <c r="B19" s="158" t="s">
        <v>94</v>
      </c>
      <c r="C19" s="158"/>
    </row>
    <row r="20" spans="1:5" ht="18" customHeight="1">
      <c r="B20" s="161" t="s">
        <v>95</v>
      </c>
      <c r="C20" s="161"/>
    </row>
    <row r="21" spans="1:5">
      <c r="B21" s="159" t="s">
        <v>93</v>
      </c>
      <c r="C21" s="149">
        <v>3</v>
      </c>
      <c r="E21" s="160">
        <f>C21*D21</f>
        <v>0</v>
      </c>
    </row>
    <row r="22" spans="1:5" ht="18" customHeight="1">
      <c r="B22" s="161" t="s">
        <v>96</v>
      </c>
      <c r="C22" s="161"/>
    </row>
    <row r="23" spans="1:5">
      <c r="B23" s="159" t="s">
        <v>93</v>
      </c>
      <c r="C23" s="149">
        <v>20</v>
      </c>
      <c r="E23" s="160">
        <f>C23*D23</f>
        <v>0</v>
      </c>
    </row>
    <row r="24" spans="1:5" ht="15.75" customHeight="1">
      <c r="B24" s="162"/>
      <c r="C24" s="163"/>
      <c r="D24" s="163"/>
      <c r="E24" s="163"/>
    </row>
    <row r="25" spans="1:5" ht="45" customHeight="1">
      <c r="A25" s="153">
        <f>A19+0.01</f>
        <v>2.04</v>
      </c>
      <c r="B25" s="158" t="s">
        <v>97</v>
      </c>
      <c r="C25" s="158"/>
    </row>
    <row r="26" spans="1:5" ht="16.5">
      <c r="B26" s="159" t="s">
        <v>75</v>
      </c>
      <c r="C26" s="149">
        <v>354</v>
      </c>
      <c r="E26" s="160">
        <f>C26*D26</f>
        <v>0</v>
      </c>
    </row>
    <row r="27" spans="1:5" ht="15.75" customHeight="1">
      <c r="B27" s="162"/>
      <c r="C27" s="163"/>
      <c r="D27" s="163"/>
      <c r="E27" s="163"/>
    </row>
    <row r="28" spans="1:5" ht="30" customHeight="1">
      <c r="A28" s="153">
        <f>A25+0.01</f>
        <v>2.0499999999999998</v>
      </c>
      <c r="B28" s="158" t="s">
        <v>98</v>
      </c>
      <c r="C28" s="158"/>
    </row>
    <row r="29" spans="1:5" ht="16.5">
      <c r="B29" s="159" t="s">
        <v>75</v>
      </c>
      <c r="C29" s="149">
        <v>16.5</v>
      </c>
      <c r="E29" s="160">
        <f>C29*D29</f>
        <v>0</v>
      </c>
    </row>
    <row r="30" spans="1:5" ht="15.75" customHeight="1">
      <c r="B30" s="162"/>
      <c r="C30" s="163"/>
      <c r="D30" s="163"/>
      <c r="E30" s="163"/>
    </row>
    <row r="31" spans="1:5" ht="15" customHeight="1">
      <c r="A31" s="153">
        <f>A28+0.01</f>
        <v>2.06</v>
      </c>
      <c r="B31" s="158" t="s">
        <v>99</v>
      </c>
      <c r="C31" s="158"/>
    </row>
    <row r="32" spans="1:5" ht="16.5">
      <c r="B32" s="159" t="s">
        <v>75</v>
      </c>
      <c r="C32" s="160">
        <v>315.5</v>
      </c>
      <c r="E32" s="160">
        <f>C32*D32</f>
        <v>0</v>
      </c>
    </row>
    <row r="33" spans="1:5" ht="15.75" customHeight="1">
      <c r="B33" s="162"/>
      <c r="C33" s="163"/>
      <c r="D33" s="163"/>
      <c r="E33" s="163"/>
    </row>
    <row r="34" spans="1:5" ht="30" customHeight="1">
      <c r="A34" s="153">
        <f>A31+0.01</f>
        <v>2.0699999999999998</v>
      </c>
      <c r="B34" s="158" t="s">
        <v>100</v>
      </c>
      <c r="C34" s="158"/>
    </row>
    <row r="35" spans="1:5" ht="16.5">
      <c r="B35" s="159" t="s">
        <v>75</v>
      </c>
      <c r="C35" s="149">
        <v>36.5</v>
      </c>
      <c r="E35" s="160">
        <f>C35*D35</f>
        <v>0</v>
      </c>
    </row>
    <row r="36" spans="1:5" ht="15.75" customHeight="1">
      <c r="B36" s="162"/>
      <c r="C36" s="163"/>
      <c r="D36" s="163"/>
      <c r="E36" s="163"/>
    </row>
    <row r="37" spans="1:5" ht="15" customHeight="1">
      <c r="A37" s="153">
        <f>A34+0.01</f>
        <v>2.08</v>
      </c>
      <c r="B37" s="158" t="s">
        <v>101</v>
      </c>
      <c r="C37" s="158"/>
    </row>
    <row r="38" spans="1:5" ht="16.5">
      <c r="B38" s="159" t="s">
        <v>75</v>
      </c>
      <c r="C38" s="149">
        <v>24</v>
      </c>
      <c r="E38" s="160">
        <f>C38*D38</f>
        <v>0</v>
      </c>
    </row>
    <row r="39" spans="1:5" ht="15.75" customHeight="1">
      <c r="B39" s="162"/>
      <c r="C39" s="163"/>
      <c r="D39" s="163"/>
      <c r="E39" s="163"/>
    </row>
    <row r="40" spans="1:5" ht="30" customHeight="1">
      <c r="A40" s="153">
        <f>A37+0.01</f>
        <v>2.09</v>
      </c>
      <c r="B40" s="158" t="s">
        <v>102</v>
      </c>
      <c r="C40" s="158"/>
    </row>
    <row r="41" spans="1:5" ht="16.5">
      <c r="B41" s="159" t="s">
        <v>75</v>
      </c>
      <c r="C41" s="149">
        <v>6</v>
      </c>
      <c r="E41" s="160">
        <f>C41*D41</f>
        <v>0</v>
      </c>
    </row>
    <row r="42" spans="1:5" ht="15.75" customHeight="1">
      <c r="B42" s="162"/>
      <c r="C42" s="163"/>
      <c r="D42" s="163"/>
      <c r="E42" s="163"/>
    </row>
    <row r="43" spans="1:5" ht="90" customHeight="1">
      <c r="A43" s="153">
        <f>A40+0.01</f>
        <v>2.1</v>
      </c>
      <c r="B43" s="158" t="s">
        <v>103</v>
      </c>
      <c r="C43" s="158"/>
    </row>
    <row r="44" spans="1:5" ht="16.5">
      <c r="B44" s="159" t="s">
        <v>104</v>
      </c>
      <c r="C44" s="160">
        <v>19</v>
      </c>
      <c r="E44" s="160">
        <f>C44*D44</f>
        <v>0</v>
      </c>
    </row>
    <row r="45" spans="1:5" ht="15.75" customHeight="1">
      <c r="B45" s="162"/>
      <c r="D45" s="163"/>
      <c r="E45" s="163"/>
    </row>
    <row r="46" spans="1:5" ht="75" customHeight="1">
      <c r="A46" s="153">
        <f>A43+0.01</f>
        <v>2.11</v>
      </c>
      <c r="B46" s="158" t="s">
        <v>105</v>
      </c>
      <c r="C46" s="158"/>
    </row>
    <row r="47" spans="1:5" ht="16.5">
      <c r="B47" s="159" t="s">
        <v>104</v>
      </c>
      <c r="C47" s="160">
        <v>2</v>
      </c>
      <c r="E47" s="160">
        <f>C47*D47</f>
        <v>0</v>
      </c>
    </row>
    <row r="48" spans="1:5" ht="15.75" customHeight="1">
      <c r="B48" s="162"/>
      <c r="D48" s="163"/>
      <c r="E48" s="163"/>
    </row>
    <row r="49" spans="1:5" ht="67.5" customHeight="1">
      <c r="A49" s="153">
        <f>A46+0.01</f>
        <v>2.12</v>
      </c>
      <c r="B49" s="158" t="s">
        <v>106</v>
      </c>
      <c r="C49" s="158"/>
    </row>
    <row r="50" spans="1:5" ht="16.5">
      <c r="B50" s="159" t="s">
        <v>75</v>
      </c>
      <c r="C50" s="149">
        <v>407.5</v>
      </c>
      <c r="E50" s="160">
        <f>C50*D50</f>
        <v>0</v>
      </c>
    </row>
    <row r="51" spans="1:5" ht="15.75" customHeight="1">
      <c r="B51" s="162"/>
      <c r="C51" s="163"/>
      <c r="D51" s="163"/>
      <c r="E51" s="163"/>
    </row>
    <row r="52" spans="1:5" ht="30" customHeight="1">
      <c r="A52" s="153">
        <f>A49+0.01</f>
        <v>2.13</v>
      </c>
      <c r="B52" s="158" t="s">
        <v>107</v>
      </c>
      <c r="C52" s="158"/>
    </row>
    <row r="53" spans="1:5">
      <c r="B53" s="159" t="s">
        <v>108</v>
      </c>
      <c r="C53" s="149">
        <v>1600</v>
      </c>
      <c r="E53" s="160">
        <f>C53*D53</f>
        <v>0</v>
      </c>
    </row>
    <row r="54" spans="1:5" ht="15.75" customHeight="1">
      <c r="B54" s="162"/>
      <c r="C54" s="163"/>
      <c r="D54" s="163"/>
      <c r="E54" s="163"/>
    </row>
    <row r="55" spans="1:5" ht="75" customHeight="1">
      <c r="A55" s="153">
        <f>A52+0.01</f>
        <v>2.14</v>
      </c>
      <c r="B55" s="158" t="s">
        <v>109</v>
      </c>
      <c r="C55" s="158"/>
    </row>
    <row r="56" spans="1:5" ht="16.5">
      <c r="B56" s="159" t="s">
        <v>75</v>
      </c>
      <c r="C56" s="149">
        <v>360</v>
      </c>
      <c r="E56" s="160">
        <f>C56*D56</f>
        <v>0</v>
      </c>
    </row>
    <row r="57" spans="1:5">
      <c r="B57" s="164"/>
    </row>
    <row r="58" spans="1:5" s="160" customFormat="1" ht="30" customHeight="1">
      <c r="A58" s="165">
        <f>A55+0.01</f>
        <v>2.15</v>
      </c>
      <c r="B58" s="166" t="s">
        <v>110</v>
      </c>
      <c r="C58" s="166"/>
    </row>
    <row r="59" spans="1:5" s="160" customFormat="1" ht="15" customHeight="1">
      <c r="A59" s="165"/>
      <c r="B59" s="159" t="s">
        <v>80</v>
      </c>
      <c r="C59" s="160">
        <v>15</v>
      </c>
      <c r="D59" s="149"/>
      <c r="E59" s="160">
        <f>C59*D59</f>
        <v>0</v>
      </c>
    </row>
    <row r="60" spans="1:5">
      <c r="B60" s="164"/>
    </row>
    <row r="61" spans="1:5" ht="15" customHeight="1">
      <c r="A61" s="153">
        <f>A58+0.01</f>
        <v>2.16</v>
      </c>
      <c r="B61" s="158" t="s">
        <v>111</v>
      </c>
      <c r="C61" s="158"/>
    </row>
    <row r="62" spans="1:5" ht="15" customHeight="1">
      <c r="B62" s="161" t="s">
        <v>93</v>
      </c>
      <c r="C62" s="149">
        <v>5</v>
      </c>
      <c r="E62" s="160">
        <f>C62*D62</f>
        <v>0</v>
      </c>
    </row>
    <row r="63" spans="1:5">
      <c r="A63" s="167"/>
      <c r="B63" s="168"/>
      <c r="C63" s="163"/>
      <c r="D63" s="163"/>
      <c r="E63" s="163"/>
    </row>
    <row r="64" spans="1:5" s="160" customFormat="1" ht="15" customHeight="1">
      <c r="A64" s="165">
        <f>A61+0.01</f>
        <v>2.17</v>
      </c>
      <c r="B64" s="166" t="s">
        <v>112</v>
      </c>
      <c r="C64" s="166"/>
    </row>
    <row r="65" spans="1:5" s="160" customFormat="1" ht="15" customHeight="1">
      <c r="A65" s="165"/>
      <c r="B65" s="169" t="s">
        <v>113</v>
      </c>
      <c r="C65" s="160">
        <v>20</v>
      </c>
      <c r="D65" s="149"/>
      <c r="E65" s="160">
        <f>C65*D65</f>
        <v>0</v>
      </c>
    </row>
    <row r="66" spans="1:5">
      <c r="B66" s="159"/>
    </row>
    <row r="67" spans="1:5">
      <c r="B67" s="170" t="s">
        <v>114</v>
      </c>
      <c r="C67" s="171"/>
      <c r="D67" s="171"/>
      <c r="E67" s="171">
        <f>SUM(E13:E66)</f>
        <v>0</v>
      </c>
    </row>
    <row r="68" spans="1:5" ht="9.9499999999999993" customHeight="1">
      <c r="B68" s="154"/>
    </row>
    <row r="69" spans="1:5">
      <c r="A69" s="153" t="s">
        <v>115</v>
      </c>
      <c r="B69" s="155" t="s">
        <v>12</v>
      </c>
    </row>
    <row r="70" spans="1:5" ht="9.75" customHeight="1">
      <c r="B70" s="155"/>
    </row>
    <row r="71" spans="1:5" ht="28.5" customHeight="1">
      <c r="B71" s="172" t="s">
        <v>116</v>
      </c>
      <c r="C71" s="172"/>
      <c r="D71" s="172"/>
    </row>
    <row r="72" spans="1:5" ht="45" customHeight="1">
      <c r="B72" s="173" t="s">
        <v>117</v>
      </c>
      <c r="C72" s="173"/>
      <c r="D72" s="173"/>
    </row>
    <row r="73" spans="1:5" ht="15.75" customHeight="1">
      <c r="B73" s="174"/>
    </row>
    <row r="74" spans="1:5" ht="45" customHeight="1">
      <c r="A74" s="153">
        <f>3+0.01</f>
        <v>3.01</v>
      </c>
      <c r="B74" s="158" t="s">
        <v>118</v>
      </c>
      <c r="C74" s="158"/>
    </row>
    <row r="75" spans="1:5" ht="15.75" customHeight="1">
      <c r="B75" s="159" t="s">
        <v>104</v>
      </c>
      <c r="C75" s="149">
        <v>10</v>
      </c>
      <c r="E75" s="160">
        <f>C75*D75</f>
        <v>0</v>
      </c>
    </row>
    <row r="76" spans="1:5" ht="15.75" customHeight="1">
      <c r="B76" s="174"/>
    </row>
    <row r="77" spans="1:5" ht="45" customHeight="1">
      <c r="A77" s="153">
        <f>A74+0.01</f>
        <v>3.02</v>
      </c>
      <c r="B77" s="166" t="s">
        <v>119</v>
      </c>
      <c r="C77" s="166"/>
    </row>
    <row r="78" spans="1:5" ht="15.75" customHeight="1">
      <c r="B78" s="159" t="s">
        <v>104</v>
      </c>
      <c r="C78" s="149">
        <v>4</v>
      </c>
      <c r="E78" s="160">
        <f>C78*D78</f>
        <v>0</v>
      </c>
    </row>
    <row r="79" spans="1:5" ht="15.75" customHeight="1">
      <c r="B79" s="159"/>
    </row>
    <row r="80" spans="1:5" ht="30" customHeight="1">
      <c r="A80" s="153">
        <f>A77+0.01</f>
        <v>3.03</v>
      </c>
      <c r="B80" s="158" t="s">
        <v>120</v>
      </c>
      <c r="C80" s="158"/>
    </row>
    <row r="81" spans="1:8" ht="15.75" customHeight="1">
      <c r="B81" s="159" t="s">
        <v>75</v>
      </c>
      <c r="C81" s="149">
        <v>19</v>
      </c>
      <c r="E81" s="160">
        <f>C81*D81</f>
        <v>0</v>
      </c>
    </row>
    <row r="82" spans="1:8" ht="15.75" customHeight="1">
      <c r="B82" s="159"/>
    </row>
    <row r="83" spans="1:8" ht="30" customHeight="1">
      <c r="A83" s="153">
        <f>A80+0.01</f>
        <v>3.04</v>
      </c>
      <c r="B83" s="158" t="s">
        <v>121</v>
      </c>
      <c r="C83" s="158"/>
      <c r="G83" s="175"/>
    </row>
    <row r="84" spans="1:8" ht="15.75" customHeight="1">
      <c r="B84" s="159" t="s">
        <v>75</v>
      </c>
      <c r="C84" s="149">
        <v>31</v>
      </c>
      <c r="E84" s="160">
        <f>C84*D84</f>
        <v>0</v>
      </c>
    </row>
    <row r="85" spans="1:8">
      <c r="B85" s="174"/>
    </row>
    <row r="86" spans="1:8" ht="113.25" customHeight="1">
      <c r="A86" s="153">
        <f>A83+0.01</f>
        <v>3.05</v>
      </c>
      <c r="B86" s="166" t="s">
        <v>122</v>
      </c>
      <c r="C86" s="166"/>
      <c r="G86" s="176"/>
      <c r="H86" s="176"/>
    </row>
    <row r="87" spans="1:8" ht="16.5">
      <c r="B87" s="159" t="s">
        <v>104</v>
      </c>
      <c r="C87" s="149">
        <v>4</v>
      </c>
      <c r="E87" s="160">
        <f>C87*D87</f>
        <v>0</v>
      </c>
    </row>
    <row r="88" spans="1:8">
      <c r="B88" s="177"/>
      <c r="C88" s="163"/>
      <c r="D88" s="163"/>
      <c r="E88" s="163"/>
    </row>
    <row r="89" spans="1:8" ht="75.2" customHeight="1">
      <c r="A89" s="153">
        <f>A86+0.01</f>
        <v>3.06</v>
      </c>
      <c r="B89" s="166" t="s">
        <v>123</v>
      </c>
      <c r="C89" s="166"/>
      <c r="G89" s="175"/>
    </row>
    <row r="90" spans="1:8" ht="16.5">
      <c r="B90" s="159" t="s">
        <v>104</v>
      </c>
      <c r="C90" s="149">
        <v>1.5</v>
      </c>
      <c r="E90" s="160">
        <f>C90*D90</f>
        <v>0</v>
      </c>
    </row>
    <row r="91" spans="1:8">
      <c r="B91" s="162"/>
      <c r="C91" s="163"/>
      <c r="D91" s="163"/>
      <c r="E91" s="163"/>
    </row>
    <row r="92" spans="1:8" ht="108" customHeight="1">
      <c r="A92" s="153">
        <f>A89+0.01</f>
        <v>3.07</v>
      </c>
      <c r="B92" s="166" t="s">
        <v>124</v>
      </c>
      <c r="C92" s="166"/>
      <c r="D92" s="163"/>
      <c r="E92" s="163"/>
    </row>
    <row r="93" spans="1:8" ht="16.5">
      <c r="B93" s="159" t="s">
        <v>104</v>
      </c>
      <c r="C93" s="149">
        <v>4</v>
      </c>
      <c r="E93" s="160">
        <f>C93*D93</f>
        <v>0</v>
      </c>
    </row>
    <row r="94" spans="1:8">
      <c r="B94" s="177"/>
      <c r="C94" s="163"/>
      <c r="D94" s="163"/>
      <c r="E94" s="163"/>
    </row>
    <row r="95" spans="1:8">
      <c r="B95" s="170" t="s">
        <v>125</v>
      </c>
      <c r="C95" s="171"/>
      <c r="D95" s="171"/>
      <c r="E95" s="171">
        <f>SUM(E73:E94)</f>
        <v>0</v>
      </c>
    </row>
    <row r="96" spans="1:8" ht="9.9499999999999993" customHeight="1">
      <c r="B96" s="154"/>
    </row>
    <row r="97" spans="1:5">
      <c r="A97" s="153" t="s">
        <v>126</v>
      </c>
      <c r="B97" s="164" t="s">
        <v>14</v>
      </c>
    </row>
    <row r="98" spans="1:5" ht="9.75" customHeight="1">
      <c r="B98" s="155"/>
    </row>
    <row r="99" spans="1:5" ht="30" customHeight="1">
      <c r="A99" s="153">
        <f>4+0.01</f>
        <v>4.01</v>
      </c>
      <c r="B99" s="166" t="s">
        <v>127</v>
      </c>
      <c r="C99" s="166"/>
    </row>
    <row r="100" spans="1:5" ht="16.5">
      <c r="B100" s="159" t="s">
        <v>104</v>
      </c>
      <c r="C100" s="149">
        <v>2</v>
      </c>
      <c r="E100" s="160">
        <f>C100*D100</f>
        <v>0</v>
      </c>
    </row>
    <row r="101" spans="1:5" ht="15" customHeight="1">
      <c r="B101" s="155"/>
    </row>
    <row r="102" spans="1:5" ht="30" customHeight="1">
      <c r="A102" s="153">
        <f>A99+0.01</f>
        <v>4.0199999999999996</v>
      </c>
      <c r="B102" s="166" t="s">
        <v>128</v>
      </c>
      <c r="C102" s="166"/>
    </row>
    <row r="103" spans="1:5" ht="16.5">
      <c r="B103" s="159" t="s">
        <v>104</v>
      </c>
      <c r="C103" s="149">
        <v>3.1</v>
      </c>
      <c r="E103" s="160">
        <f>C103*D103</f>
        <v>0</v>
      </c>
    </row>
    <row r="104" spans="1:5">
      <c r="B104" s="159"/>
    </row>
    <row r="105" spans="1:5" ht="45" customHeight="1">
      <c r="A105" s="153">
        <f>A102+0.01</f>
        <v>4.03</v>
      </c>
      <c r="B105" s="166" t="s">
        <v>129</v>
      </c>
      <c r="C105" s="166"/>
    </row>
    <row r="106" spans="1:5" ht="16.5">
      <c r="B106" s="159" t="s">
        <v>104</v>
      </c>
      <c r="C106" s="149">
        <v>4.25</v>
      </c>
      <c r="E106" s="160">
        <f>C106*D106</f>
        <v>0</v>
      </c>
    </row>
    <row r="107" spans="1:5">
      <c r="B107" s="159"/>
    </row>
    <row r="108" spans="1:5" ht="45" customHeight="1">
      <c r="A108" s="153">
        <f>A105+0.01</f>
        <v>4.04</v>
      </c>
      <c r="B108" s="166" t="s">
        <v>130</v>
      </c>
      <c r="C108" s="166"/>
    </row>
    <row r="109" spans="1:5" ht="16.5">
      <c r="B109" s="159" t="s">
        <v>104</v>
      </c>
      <c r="C109" s="149">
        <v>8</v>
      </c>
      <c r="E109" s="160">
        <f>C109*D109</f>
        <v>0</v>
      </c>
    </row>
    <row r="110" spans="1:5">
      <c r="B110" s="178"/>
      <c r="C110" s="179"/>
    </row>
    <row r="111" spans="1:5" ht="30" customHeight="1">
      <c r="A111" s="153">
        <f>A108+0.01</f>
        <v>4.05</v>
      </c>
      <c r="B111" s="158" t="s">
        <v>131</v>
      </c>
      <c r="C111" s="158"/>
    </row>
    <row r="112" spans="1:5">
      <c r="B112" s="159" t="s">
        <v>108</v>
      </c>
      <c r="C112" s="160">
        <v>250</v>
      </c>
      <c r="E112" s="160">
        <f>C112*D112</f>
        <v>0</v>
      </c>
    </row>
    <row r="113" spans="1:5">
      <c r="B113" s="180"/>
    </row>
    <row r="114" spans="1:5" ht="30" customHeight="1">
      <c r="A114" s="153">
        <f>A111+0.01</f>
        <v>4.0599999999999996</v>
      </c>
      <c r="B114" s="158" t="s">
        <v>132</v>
      </c>
      <c r="C114" s="158"/>
    </row>
    <row r="115" spans="1:5">
      <c r="B115" s="159" t="s">
        <v>108</v>
      </c>
      <c r="C115" s="160">
        <v>250</v>
      </c>
      <c r="E115" s="160">
        <f>C115*D115</f>
        <v>0</v>
      </c>
    </row>
    <row r="116" spans="1:5">
      <c r="B116" s="180"/>
    </row>
    <row r="117" spans="1:5" ht="30" customHeight="1">
      <c r="A117" s="153">
        <f>A114+0.01</f>
        <v>4.07</v>
      </c>
      <c r="B117" s="158" t="s">
        <v>133</v>
      </c>
      <c r="C117" s="158"/>
    </row>
    <row r="118" spans="1:5">
      <c r="B118" s="159" t="s">
        <v>108</v>
      </c>
      <c r="C118" s="160">
        <v>300</v>
      </c>
      <c r="E118" s="160">
        <f>C118*D118</f>
        <v>0</v>
      </c>
    </row>
    <row r="120" spans="1:5">
      <c r="B120" s="170" t="s">
        <v>134</v>
      </c>
      <c r="C120" s="171"/>
      <c r="D120" s="171"/>
      <c r="E120" s="171">
        <f>SUM(E99:E119)</f>
        <v>0</v>
      </c>
    </row>
    <row r="121" spans="1:5" ht="9.9499999999999993" customHeight="1">
      <c r="B121" s="164"/>
    </row>
    <row r="122" spans="1:5">
      <c r="A122" s="153" t="s">
        <v>135</v>
      </c>
      <c r="B122" s="164" t="s">
        <v>16</v>
      </c>
    </row>
    <row r="124" spans="1:5" ht="60" customHeight="1">
      <c r="B124" s="181" t="s">
        <v>136</v>
      </c>
      <c r="C124" s="181"/>
      <c r="D124" s="181"/>
    </row>
    <row r="125" spans="1:5" ht="15" customHeight="1">
      <c r="B125" s="182"/>
      <c r="C125" s="182"/>
    </row>
    <row r="126" spans="1:5" ht="30" customHeight="1">
      <c r="A126" s="153">
        <f>5.01</f>
        <v>5.01</v>
      </c>
      <c r="B126" s="158" t="s">
        <v>137</v>
      </c>
      <c r="C126" s="158"/>
    </row>
    <row r="127" spans="1:5" ht="15" customHeight="1">
      <c r="B127" s="159" t="s">
        <v>104</v>
      </c>
      <c r="C127" s="149">
        <v>7</v>
      </c>
      <c r="E127" s="160">
        <f>C127*D127</f>
        <v>0</v>
      </c>
    </row>
    <row r="128" spans="1:5">
      <c r="B128" s="164"/>
    </row>
    <row r="129" spans="1:5" ht="45" customHeight="1">
      <c r="A129" s="153">
        <f>A126+0.01</f>
        <v>5.0199999999999996</v>
      </c>
      <c r="B129" s="158" t="s">
        <v>138</v>
      </c>
      <c r="C129" s="158"/>
    </row>
    <row r="130" spans="1:5" ht="16.5">
      <c r="B130" s="159" t="s">
        <v>75</v>
      </c>
      <c r="C130" s="160">
        <v>35</v>
      </c>
      <c r="E130" s="160">
        <f>C130*D130</f>
        <v>0</v>
      </c>
    </row>
    <row r="131" spans="1:5">
      <c r="B131" s="164"/>
    </row>
    <row r="132" spans="1:5" ht="60" customHeight="1">
      <c r="A132" s="153">
        <f>A129+0.01</f>
        <v>5.03</v>
      </c>
      <c r="B132" s="158" t="s">
        <v>139</v>
      </c>
      <c r="C132" s="158"/>
    </row>
    <row r="133" spans="1:5" ht="16.5">
      <c r="B133" s="159" t="s">
        <v>75</v>
      </c>
      <c r="C133" s="160">
        <v>20</v>
      </c>
      <c r="E133" s="160">
        <f>C133*D133</f>
        <v>0</v>
      </c>
    </row>
    <row r="134" spans="1:5" ht="15" customHeight="1">
      <c r="B134" s="182"/>
      <c r="C134" s="182"/>
    </row>
    <row r="135" spans="1:5" ht="108.75" customHeight="1">
      <c r="A135" s="153">
        <f>A132+0.01</f>
        <v>5.04</v>
      </c>
      <c r="B135" s="158" t="s">
        <v>140</v>
      </c>
      <c r="C135" s="158"/>
    </row>
    <row r="136" spans="1:5" ht="15" customHeight="1">
      <c r="B136" s="159" t="s">
        <v>75</v>
      </c>
      <c r="C136" s="160">
        <v>9.5</v>
      </c>
      <c r="E136" s="160">
        <f>C136*D136</f>
        <v>0</v>
      </c>
    </row>
    <row r="137" spans="1:5" ht="15" customHeight="1">
      <c r="B137" s="164"/>
    </row>
    <row r="138" spans="1:5" ht="120" customHeight="1">
      <c r="A138" s="153">
        <f>A135+0.01</f>
        <v>5.05</v>
      </c>
      <c r="B138" s="183" t="s">
        <v>141</v>
      </c>
      <c r="C138" s="183"/>
    </row>
    <row r="139" spans="1:5" ht="15" customHeight="1">
      <c r="B139" s="159" t="s">
        <v>75</v>
      </c>
      <c r="C139" s="149">
        <v>386</v>
      </c>
      <c r="E139" s="160">
        <f>C139*D139</f>
        <v>0</v>
      </c>
    </row>
    <row r="140" spans="1:5">
      <c r="B140" s="164"/>
    </row>
    <row r="141" spans="1:5" ht="120" customHeight="1">
      <c r="A141" s="153">
        <f>A138+0.01</f>
        <v>5.0599999999999996</v>
      </c>
      <c r="B141" s="183" t="s">
        <v>142</v>
      </c>
      <c r="C141" s="183"/>
    </row>
    <row r="142" spans="1:5" ht="16.5">
      <c r="B142" s="159" t="s">
        <v>75</v>
      </c>
      <c r="C142" s="149">
        <v>22</v>
      </c>
      <c r="E142" s="160">
        <f>C142*D142</f>
        <v>0</v>
      </c>
    </row>
    <row r="143" spans="1:5">
      <c r="B143" s="164"/>
    </row>
    <row r="144" spans="1:5" ht="135" customHeight="1">
      <c r="A144" s="153">
        <f>A141+0.01</f>
        <v>5.07</v>
      </c>
      <c r="B144" s="158" t="s">
        <v>143</v>
      </c>
      <c r="C144" s="158"/>
    </row>
    <row r="145" spans="1:5" ht="16.5">
      <c r="B145" s="159" t="s">
        <v>75</v>
      </c>
      <c r="C145" s="160">
        <v>66</v>
      </c>
      <c r="E145" s="160">
        <f>C145*D145</f>
        <v>0</v>
      </c>
    </row>
    <row r="146" spans="1:5" ht="16.5">
      <c r="B146" s="184" t="s">
        <v>144</v>
      </c>
      <c r="C146" s="160">
        <v>79</v>
      </c>
      <c r="E146" s="160">
        <f>C146*D146</f>
        <v>0</v>
      </c>
    </row>
    <row r="147" spans="1:5">
      <c r="B147" s="164"/>
    </row>
    <row r="148" spans="1:5" ht="115.5" customHeight="1">
      <c r="A148" s="153">
        <f>A144+0.01</f>
        <v>5.08</v>
      </c>
      <c r="B148" s="158" t="s">
        <v>145</v>
      </c>
      <c r="C148" s="158"/>
    </row>
    <row r="149" spans="1:5" ht="16.5">
      <c r="B149" s="159" t="s">
        <v>75</v>
      </c>
      <c r="C149" s="160">
        <v>141</v>
      </c>
      <c r="E149" s="160">
        <f>C149*D149</f>
        <v>0</v>
      </c>
    </row>
    <row r="150" spans="1:5" ht="16.5">
      <c r="B150" s="184" t="s">
        <v>144</v>
      </c>
      <c r="C150" s="160">
        <v>111</v>
      </c>
      <c r="E150" s="160">
        <f>C150*D150</f>
        <v>0</v>
      </c>
    </row>
    <row r="151" spans="1:5">
      <c r="B151" s="164"/>
    </row>
    <row r="152" spans="1:5" ht="120" customHeight="1">
      <c r="A152" s="153">
        <f>A148+0.01</f>
        <v>5.09</v>
      </c>
      <c r="B152" s="158" t="s">
        <v>146</v>
      </c>
      <c r="C152" s="158"/>
    </row>
    <row r="153" spans="1:5" s="185" customFormat="1" ht="16.5">
      <c r="A153" s="153"/>
      <c r="B153" s="159" t="s">
        <v>75</v>
      </c>
    </row>
    <row r="154" spans="1:5" s="185" customFormat="1">
      <c r="A154" s="153"/>
      <c r="B154" s="186" t="s">
        <v>147</v>
      </c>
      <c r="C154" s="185">
        <v>360</v>
      </c>
      <c r="D154" s="149"/>
      <c r="E154" s="160">
        <f>C154*D154</f>
        <v>0</v>
      </c>
    </row>
    <row r="155" spans="1:5" s="185" customFormat="1">
      <c r="A155" s="153"/>
      <c r="B155" s="186" t="s">
        <v>148</v>
      </c>
      <c r="C155" s="185">
        <v>17</v>
      </c>
      <c r="D155" s="149"/>
      <c r="E155" s="160">
        <f>C155*D155</f>
        <v>0</v>
      </c>
    </row>
    <row r="156" spans="1:5">
      <c r="B156" s="164"/>
    </row>
    <row r="157" spans="1:5" ht="60" customHeight="1">
      <c r="A157" s="153">
        <f>A152+0.01</f>
        <v>5.0999999999999996</v>
      </c>
      <c r="B157" s="158" t="s">
        <v>149</v>
      </c>
      <c r="C157" s="158"/>
    </row>
    <row r="158" spans="1:5" s="185" customFormat="1" ht="16.5">
      <c r="A158" s="153"/>
      <c r="B158" s="159" t="s">
        <v>75</v>
      </c>
      <c r="C158" s="185">
        <v>377</v>
      </c>
      <c r="D158" s="149"/>
      <c r="E158" s="160">
        <f>C158*D158</f>
        <v>0</v>
      </c>
    </row>
    <row r="159" spans="1:5">
      <c r="B159" s="174"/>
    </row>
    <row r="160" spans="1:5" ht="75" customHeight="1">
      <c r="A160" s="153">
        <f>A157+0.01</f>
        <v>5.1100000000000003</v>
      </c>
      <c r="B160" s="158" t="s">
        <v>150</v>
      </c>
      <c r="C160" s="158"/>
    </row>
    <row r="161" spans="1:5" s="185" customFormat="1" ht="16.5">
      <c r="A161" s="153"/>
      <c r="B161" s="159" t="s">
        <v>75</v>
      </c>
      <c r="C161" s="185">
        <v>3.5</v>
      </c>
      <c r="D161" s="149"/>
      <c r="E161" s="160">
        <f>C161*D161</f>
        <v>0</v>
      </c>
    </row>
    <row r="162" spans="1:5">
      <c r="B162" s="174"/>
    </row>
    <row r="163" spans="1:5" ht="75" customHeight="1">
      <c r="A163" s="153">
        <f>A160+0.01</f>
        <v>5.12</v>
      </c>
      <c r="B163" s="158" t="s">
        <v>151</v>
      </c>
      <c r="C163" s="158"/>
    </row>
    <row r="164" spans="1:5" s="185" customFormat="1" ht="16.5">
      <c r="A164" s="153"/>
      <c r="B164" s="159" t="s">
        <v>75</v>
      </c>
      <c r="C164" s="185">
        <v>2</v>
      </c>
      <c r="D164" s="149"/>
      <c r="E164" s="160">
        <f>C164*D164</f>
        <v>0</v>
      </c>
    </row>
    <row r="165" spans="1:5">
      <c r="B165" s="174"/>
    </row>
    <row r="166" spans="1:5" ht="90" customHeight="1">
      <c r="A166" s="153">
        <f>A163+0.01</f>
        <v>5.13</v>
      </c>
      <c r="B166" s="158" t="s">
        <v>152</v>
      </c>
      <c r="C166" s="158"/>
    </row>
    <row r="167" spans="1:5" s="185" customFormat="1" ht="16.5">
      <c r="A167" s="153"/>
      <c r="B167" s="159" t="s">
        <v>75</v>
      </c>
      <c r="C167" s="185">
        <v>5.5</v>
      </c>
      <c r="D167" s="149"/>
      <c r="E167" s="160">
        <f>C167*D167</f>
        <v>0</v>
      </c>
    </row>
    <row r="168" spans="1:5">
      <c r="B168" s="174"/>
    </row>
    <row r="169" spans="1:5" ht="90" customHeight="1">
      <c r="A169" s="153">
        <f>A166+0.01</f>
        <v>5.14</v>
      </c>
      <c r="B169" s="158" t="s">
        <v>153</v>
      </c>
      <c r="C169" s="158"/>
    </row>
    <row r="170" spans="1:5" ht="15" customHeight="1">
      <c r="B170" s="159" t="s">
        <v>75</v>
      </c>
      <c r="C170" s="149">
        <v>56</v>
      </c>
      <c r="E170" s="160">
        <f>C170*D170</f>
        <v>0</v>
      </c>
    </row>
    <row r="171" spans="1:5">
      <c r="B171" s="174"/>
    </row>
    <row r="172" spans="1:5" ht="149.25" customHeight="1">
      <c r="A172" s="153">
        <f>A169+0.01</f>
        <v>5.15</v>
      </c>
      <c r="B172" s="166" t="s">
        <v>154</v>
      </c>
      <c r="C172" s="166"/>
    </row>
    <row r="173" spans="1:5" ht="15" customHeight="1">
      <c r="B173" s="159" t="s">
        <v>75</v>
      </c>
    </row>
    <row r="174" spans="1:5" s="185" customFormat="1">
      <c r="A174" s="153"/>
      <c r="B174" s="186" t="s">
        <v>155</v>
      </c>
      <c r="C174" s="185">
        <v>321.5</v>
      </c>
      <c r="D174" s="149"/>
      <c r="E174" s="160">
        <f>C174*D174</f>
        <v>0</v>
      </c>
    </row>
    <row r="175" spans="1:5" s="185" customFormat="1">
      <c r="A175" s="153"/>
      <c r="B175" s="186" t="s">
        <v>156</v>
      </c>
      <c r="C175" s="185">
        <v>16</v>
      </c>
      <c r="D175" s="149"/>
      <c r="E175" s="160">
        <f>C175*D175</f>
        <v>0</v>
      </c>
    </row>
    <row r="176" spans="1:5" s="185" customFormat="1">
      <c r="A176" s="153"/>
      <c r="B176" s="186" t="s">
        <v>157</v>
      </c>
      <c r="C176" s="185">
        <v>26.5</v>
      </c>
      <c r="D176" s="149"/>
      <c r="E176" s="160">
        <f>C176*D176</f>
        <v>0</v>
      </c>
    </row>
    <row r="177" spans="1:5" s="185" customFormat="1">
      <c r="A177" s="153"/>
      <c r="B177" s="186" t="s">
        <v>158</v>
      </c>
      <c r="C177" s="185">
        <v>12.5</v>
      </c>
      <c r="D177" s="149"/>
      <c r="E177" s="160">
        <f>C177*D177</f>
        <v>0</v>
      </c>
    </row>
    <row r="178" spans="1:5" ht="15" customHeight="1">
      <c r="B178" s="159"/>
    </row>
    <row r="179" spans="1:5" ht="45" customHeight="1">
      <c r="A179" s="153">
        <f>A172+0.01</f>
        <v>5.16</v>
      </c>
      <c r="B179" s="158" t="s">
        <v>159</v>
      </c>
      <c r="C179" s="158"/>
    </row>
    <row r="180" spans="1:5" ht="15" customHeight="1">
      <c r="B180" s="159" t="s">
        <v>75</v>
      </c>
      <c r="C180" s="149">
        <v>420</v>
      </c>
      <c r="E180" s="160">
        <f>C180*D180</f>
        <v>0</v>
      </c>
    </row>
    <row r="181" spans="1:5">
      <c r="B181" s="159"/>
    </row>
    <row r="182" spans="1:5">
      <c r="B182" s="187" t="s">
        <v>160</v>
      </c>
      <c r="C182" s="171"/>
      <c r="D182" s="171"/>
      <c r="E182" s="171">
        <f>SUM(E126:E181)</f>
        <v>0</v>
      </c>
    </row>
    <row r="183" spans="1:5" ht="9.9499999999999993" customHeight="1"/>
    <row r="184" spans="1:5">
      <c r="A184" s="153" t="s">
        <v>161</v>
      </c>
      <c r="B184" s="164" t="s">
        <v>18</v>
      </c>
    </row>
    <row r="185" spans="1:5" ht="9.9499999999999993" customHeight="1"/>
    <row r="186" spans="1:5" ht="60" customHeight="1">
      <c r="B186" s="181" t="s">
        <v>162</v>
      </c>
      <c r="C186" s="181"/>
      <c r="D186" s="181"/>
    </row>
    <row r="187" spans="1:5">
      <c r="B187" s="174"/>
    </row>
    <row r="188" spans="1:5" ht="15" customHeight="1">
      <c r="A188" s="153">
        <f>6+0.01</f>
        <v>6.01</v>
      </c>
      <c r="B188" s="158" t="s">
        <v>163</v>
      </c>
      <c r="C188" s="158"/>
    </row>
    <row r="189" spans="1:5" ht="16.5">
      <c r="B189" s="159" t="s">
        <v>75</v>
      </c>
      <c r="C189" s="149">
        <v>5</v>
      </c>
      <c r="E189" s="160">
        <f>C189*D189</f>
        <v>0</v>
      </c>
    </row>
    <row r="190" spans="1:5">
      <c r="B190" s="174"/>
    </row>
    <row r="191" spans="1:5" ht="15" customHeight="1">
      <c r="A191" s="153">
        <f>A188+0.01</f>
        <v>6.02</v>
      </c>
      <c r="B191" s="158" t="s">
        <v>164</v>
      </c>
      <c r="C191" s="158"/>
    </row>
    <row r="192" spans="1:5" ht="16.5">
      <c r="B192" s="159" t="s">
        <v>75</v>
      </c>
      <c r="C192" s="149">
        <v>8</v>
      </c>
      <c r="E192" s="160">
        <f>C192*D192</f>
        <v>0</v>
      </c>
    </row>
    <row r="193" spans="1:5">
      <c r="B193" s="159"/>
    </row>
    <row r="194" spans="1:5" ht="48.75" customHeight="1">
      <c r="A194" s="153">
        <f>A191+0.01</f>
        <v>6.03</v>
      </c>
      <c r="B194" s="166" t="s">
        <v>165</v>
      </c>
      <c r="C194" s="166"/>
    </row>
    <row r="195" spans="1:5" ht="16.5">
      <c r="B195" s="159" t="s">
        <v>75</v>
      </c>
      <c r="C195" s="149">
        <v>144</v>
      </c>
      <c r="E195" s="160">
        <f>C195*D195</f>
        <v>0</v>
      </c>
    </row>
    <row r="197" spans="1:5">
      <c r="B197" s="188" t="s">
        <v>166</v>
      </c>
      <c r="C197" s="171"/>
      <c r="D197" s="171"/>
      <c r="E197" s="171">
        <f>SUM(E187:E196)</f>
        <v>0</v>
      </c>
    </row>
    <row r="198" spans="1:5" ht="9.9499999999999993" customHeight="1">
      <c r="B198" s="189"/>
    </row>
    <row r="199" spans="1:5">
      <c r="A199" s="153" t="s">
        <v>167</v>
      </c>
      <c r="B199" s="164" t="s">
        <v>20</v>
      </c>
    </row>
    <row r="201" spans="1:5" ht="15" customHeight="1">
      <c r="B201" s="181" t="s">
        <v>168</v>
      </c>
      <c r="C201" s="181"/>
      <c r="D201" s="181"/>
    </row>
    <row r="202" spans="1:5" ht="30" customHeight="1">
      <c r="B202" s="190" t="s">
        <v>169</v>
      </c>
      <c r="C202" s="190"/>
      <c r="D202" s="190"/>
    </row>
    <row r="203" spans="1:5">
      <c r="B203" s="164"/>
    </row>
    <row r="204" spans="1:5" ht="30" customHeight="1">
      <c r="A204" s="153">
        <f>7+0.01</f>
        <v>7.01</v>
      </c>
      <c r="B204" s="158" t="s">
        <v>170</v>
      </c>
      <c r="C204" s="158"/>
    </row>
    <row r="205" spans="1:5" ht="15" customHeight="1">
      <c r="B205" s="161" t="s">
        <v>171</v>
      </c>
      <c r="C205" s="149">
        <v>3</v>
      </c>
      <c r="E205" s="160">
        <f>C205*D205</f>
        <v>0</v>
      </c>
    </row>
    <row r="206" spans="1:5" s="160" customFormat="1">
      <c r="A206" s="165"/>
      <c r="B206" s="191"/>
    </row>
    <row r="207" spans="1:5" s="160" customFormat="1" ht="69.75" customHeight="1">
      <c r="A207" s="165">
        <f>A204+0.01</f>
        <v>7.02</v>
      </c>
      <c r="B207" s="166" t="s">
        <v>172</v>
      </c>
      <c r="C207" s="166"/>
    </row>
    <row r="208" spans="1:5" s="160" customFormat="1" ht="15" customHeight="1">
      <c r="A208" s="165"/>
      <c r="B208" s="169" t="s">
        <v>113</v>
      </c>
    </row>
    <row r="209" spans="1:5" s="160" customFormat="1" ht="22.5" customHeight="1">
      <c r="A209" s="192"/>
      <c r="B209" s="169" t="s">
        <v>173</v>
      </c>
      <c r="C209" s="160">
        <v>11</v>
      </c>
      <c r="D209" s="149"/>
      <c r="E209" s="160">
        <f>C209*D209</f>
        <v>0</v>
      </c>
    </row>
    <row r="210" spans="1:5" ht="15" customHeight="1">
      <c r="B210" s="193"/>
      <c r="C210" s="163"/>
      <c r="D210" s="163"/>
      <c r="E210" s="163"/>
    </row>
    <row r="211" spans="1:5" ht="90.2" customHeight="1">
      <c r="A211" s="153">
        <f>A207+0.01</f>
        <v>7.03</v>
      </c>
      <c r="B211" s="158" t="s">
        <v>174</v>
      </c>
      <c r="C211" s="158"/>
    </row>
    <row r="212" spans="1:5" ht="15" customHeight="1">
      <c r="B212" s="161" t="s">
        <v>93</v>
      </c>
    </row>
    <row r="213" spans="1:5" ht="30" customHeight="1">
      <c r="B213" s="194" t="s">
        <v>175</v>
      </c>
      <c r="C213" s="149">
        <v>2</v>
      </c>
      <c r="E213" s="160">
        <f>C213*D213</f>
        <v>0</v>
      </c>
    </row>
    <row r="214" spans="1:5" ht="30" customHeight="1">
      <c r="B214" s="194" t="s">
        <v>176</v>
      </c>
      <c r="C214" s="149">
        <v>3</v>
      </c>
      <c r="E214" s="160">
        <f>C214*D214</f>
        <v>0</v>
      </c>
    </row>
    <row r="215" spans="1:5" ht="15" customHeight="1">
      <c r="B215" s="194"/>
      <c r="C215" s="148"/>
      <c r="D215" s="148"/>
      <c r="E215" s="148"/>
    </row>
    <row r="216" spans="1:5" ht="15" customHeight="1">
      <c r="B216" s="158"/>
      <c r="C216" s="158"/>
    </row>
    <row r="217" spans="1:5" ht="15" customHeight="1"/>
    <row r="218" spans="1:5" ht="15" customHeight="1"/>
    <row r="219" spans="1:5">
      <c r="B219" s="187" t="s">
        <v>177</v>
      </c>
      <c r="C219" s="171"/>
      <c r="D219" s="171"/>
      <c r="E219" s="171">
        <f>SUM(E204:E217)</f>
        <v>0</v>
      </c>
    </row>
    <row r="220" spans="1:5" ht="15" customHeight="1"/>
    <row r="221" spans="1:5" ht="15" customHeight="1"/>
    <row r="222" spans="1:5" ht="15" customHeight="1"/>
    <row r="223" spans="1:5" ht="15" customHeight="1"/>
    <row r="224" spans="1:5"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sheetData>
  <sheetProtection selectLockedCells="1" selectUnlockedCells="1"/>
  <mergeCells count="66">
    <mergeCell ref="B12:C12"/>
    <mergeCell ref="B6:D6"/>
    <mergeCell ref="B7:D7"/>
    <mergeCell ref="B8:D8"/>
    <mergeCell ref="B9:D9"/>
    <mergeCell ref="B10:D10"/>
    <mergeCell ref="B52:C52"/>
    <mergeCell ref="B15:C15"/>
    <mergeCell ref="B19:C19"/>
    <mergeCell ref="B25:C25"/>
    <mergeCell ref="B28:C28"/>
    <mergeCell ref="B31:C31"/>
    <mergeCell ref="B34:C34"/>
    <mergeCell ref="B37:C37"/>
    <mergeCell ref="B40:C40"/>
    <mergeCell ref="B43:C43"/>
    <mergeCell ref="B46:C46"/>
    <mergeCell ref="B49:C49"/>
    <mergeCell ref="G86:H86"/>
    <mergeCell ref="B55:C55"/>
    <mergeCell ref="B58:C58"/>
    <mergeCell ref="B61:C61"/>
    <mergeCell ref="B64:C64"/>
    <mergeCell ref="B71:D71"/>
    <mergeCell ref="B72:D72"/>
    <mergeCell ref="B74:C74"/>
    <mergeCell ref="B77:C77"/>
    <mergeCell ref="B80:C80"/>
    <mergeCell ref="B83:C83"/>
    <mergeCell ref="B86:C86"/>
    <mergeCell ref="B129:C129"/>
    <mergeCell ref="B89:C89"/>
    <mergeCell ref="B92:C92"/>
    <mergeCell ref="B99:C99"/>
    <mergeCell ref="B102:C102"/>
    <mergeCell ref="B105:C105"/>
    <mergeCell ref="B108:C108"/>
    <mergeCell ref="B111:C111"/>
    <mergeCell ref="B114:C114"/>
    <mergeCell ref="B117:C117"/>
    <mergeCell ref="B124:D124"/>
    <mergeCell ref="B126:C126"/>
    <mergeCell ref="B169:C169"/>
    <mergeCell ref="B132:C132"/>
    <mergeCell ref="B135:C135"/>
    <mergeCell ref="B138:C138"/>
    <mergeCell ref="B141:C141"/>
    <mergeCell ref="B144:C144"/>
    <mergeCell ref="B148:C148"/>
    <mergeCell ref="B152:C152"/>
    <mergeCell ref="B157:C157"/>
    <mergeCell ref="B160:C160"/>
    <mergeCell ref="B163:C163"/>
    <mergeCell ref="B166:C166"/>
    <mergeCell ref="B216:C216"/>
    <mergeCell ref="B172:C172"/>
    <mergeCell ref="B179:C179"/>
    <mergeCell ref="B186:D186"/>
    <mergeCell ref="B188:C188"/>
    <mergeCell ref="B191:C191"/>
    <mergeCell ref="B194:C194"/>
    <mergeCell ref="B201:D201"/>
    <mergeCell ref="B202:D202"/>
    <mergeCell ref="B204:C204"/>
    <mergeCell ref="B207:C207"/>
    <mergeCell ref="B211:C211"/>
  </mergeCells>
  <pageMargins left="0.98402777777777772" right="0.39374999999999999" top="0.39374999999999999" bottom="0.78750000000000009" header="0.51180555555555551" footer="0.55138888888888893"/>
  <pageSetup paperSize="9" scale="96" firstPageNumber="0" orientation="portrait" r:id="rId1"/>
  <headerFooter alignWithMargins="0">
    <oddFooter>&amp;L&amp;"Arial,Navadno"&amp;10ZD SEVNICA SUC&amp;C&amp;"Arial,Navadno"&amp;10&amp;A&amp;R&amp;"Arial,Navadno"&amp;10stran &amp;P/&amp;N</oddFooter>
  </headerFooter>
  <rowBreaks count="11" manualBreakCount="11">
    <brk id="29" max="16383" man="1"/>
    <brk id="56" max="16383" man="1"/>
    <brk id="67" max="16383" man="1"/>
    <brk id="95" max="16383" man="1"/>
    <brk id="120" max="16383" man="1"/>
    <brk id="142" max="16383" man="1"/>
    <brk id="161" max="16383" man="1"/>
    <brk id="182" max="16383" man="1"/>
    <brk id="197" max="16383" man="1"/>
    <brk id="219" max="16383" man="1"/>
    <brk id="7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F2F2-DD8F-4BA5-86FC-15D0440614C6}">
  <dimension ref="A1:E571"/>
  <sheetViews>
    <sheetView view="pageBreakPreview" topLeftCell="A252" zoomScaleSheetLayoutView="100" workbookViewId="0">
      <selection activeCell="E267" sqref="E267"/>
    </sheetView>
  </sheetViews>
  <sheetFormatPr defaultColWidth="7.5703125" defaultRowHeight="15"/>
  <cols>
    <col min="1" max="1" width="8" style="153" customWidth="1"/>
    <col min="2" max="2" width="37.140625" style="159" customWidth="1"/>
    <col min="3" max="3" width="10.140625" style="149" customWidth="1"/>
    <col min="4" max="4" width="13.140625" style="149" customWidth="1"/>
    <col min="5" max="5" width="18.5703125" style="149" customWidth="1"/>
    <col min="6" max="16384" width="7.5703125" style="149"/>
  </cols>
  <sheetData>
    <row r="1" spans="1:5" ht="9.75" customHeight="1">
      <c r="A1" s="147" t="s">
        <v>55</v>
      </c>
    </row>
    <row r="2" spans="1:5" ht="14.25">
      <c r="A2" s="150" t="s">
        <v>56</v>
      </c>
      <c r="B2" s="195" t="s">
        <v>57</v>
      </c>
      <c r="C2" s="152" t="s">
        <v>58</v>
      </c>
      <c r="D2" s="152" t="s">
        <v>59</v>
      </c>
      <c r="E2" s="152" t="s">
        <v>60</v>
      </c>
    </row>
    <row r="3" spans="1:5" ht="8.25" customHeight="1"/>
    <row r="4" spans="1:5">
      <c r="A4" s="153" t="s">
        <v>61</v>
      </c>
      <c r="B4" s="155" t="s">
        <v>24</v>
      </c>
    </row>
    <row r="5" spans="1:5" ht="15" customHeight="1">
      <c r="B5" s="164"/>
      <c r="C5" s="161"/>
    </row>
    <row r="6" spans="1:5" ht="45" customHeight="1">
      <c r="B6" s="196" t="s">
        <v>178</v>
      </c>
      <c r="C6" s="196"/>
      <c r="D6" s="196"/>
    </row>
    <row r="7" spans="1:5" ht="60" customHeight="1">
      <c r="B7" s="196" t="s">
        <v>179</v>
      </c>
      <c r="C7" s="196"/>
      <c r="D7" s="196"/>
    </row>
    <row r="8" spans="1:5" ht="14.25" customHeight="1">
      <c r="B8" s="162"/>
      <c r="C8" s="163"/>
      <c r="E8" s="163"/>
    </row>
    <row r="9" spans="1:5" ht="60" customHeight="1">
      <c r="A9" s="153">
        <f>1+0.01</f>
        <v>1.01</v>
      </c>
      <c r="B9" s="197" t="s">
        <v>180</v>
      </c>
      <c r="C9" s="197"/>
    </row>
    <row r="10" spans="1:5" ht="14.25" customHeight="1">
      <c r="B10" s="159" t="s">
        <v>181</v>
      </c>
      <c r="C10" s="198">
        <v>66</v>
      </c>
      <c r="D10" s="198"/>
      <c r="E10" s="160">
        <f>C10*D10</f>
        <v>0</v>
      </c>
    </row>
    <row r="11" spans="1:5" s="185" customFormat="1">
      <c r="A11" s="153"/>
      <c r="B11" s="186"/>
      <c r="D11" s="198"/>
    </row>
    <row r="12" spans="1:5" ht="15.75" customHeight="1">
      <c r="B12" s="199" t="s">
        <v>182</v>
      </c>
      <c r="C12" s="199"/>
      <c r="D12" s="171"/>
      <c r="E12" s="171">
        <f>SUM(E5:E11)</f>
        <v>0</v>
      </c>
    </row>
    <row r="13" spans="1:5" ht="9.9499999999999993" customHeight="1">
      <c r="B13" s="189"/>
      <c r="C13" s="189"/>
    </row>
    <row r="14" spans="1:5">
      <c r="A14" s="153" t="s">
        <v>84</v>
      </c>
      <c r="B14" s="155" t="s">
        <v>25</v>
      </c>
    </row>
    <row r="15" spans="1:5">
      <c r="B15" s="155"/>
    </row>
    <row r="16" spans="1:5" ht="60" customHeight="1">
      <c r="B16" s="196" t="s">
        <v>179</v>
      </c>
      <c r="C16" s="196"/>
      <c r="D16" s="196"/>
    </row>
    <row r="17" spans="1:5" ht="15" customHeight="1">
      <c r="B17" s="164"/>
      <c r="C17" s="161"/>
    </row>
    <row r="18" spans="1:5" ht="176.25" customHeight="1">
      <c r="A18" s="153">
        <f>2+0.01</f>
        <v>2.0099999999999998</v>
      </c>
      <c r="B18" s="200" t="s">
        <v>183</v>
      </c>
      <c r="C18" s="200"/>
    </row>
    <row r="19" spans="1:5" ht="16.5">
      <c r="B19" s="159" t="s">
        <v>75</v>
      </c>
    </row>
    <row r="20" spans="1:5" ht="45" customHeight="1">
      <c r="B20" s="159" t="s">
        <v>184</v>
      </c>
      <c r="C20" s="149">
        <v>22</v>
      </c>
      <c r="D20" s="198"/>
      <c r="E20" s="160">
        <f>C20*D20</f>
        <v>0</v>
      </c>
    </row>
    <row r="21" spans="1:5" ht="45" customHeight="1">
      <c r="B21" s="159" t="s">
        <v>185</v>
      </c>
      <c r="C21" s="149">
        <v>9.5</v>
      </c>
      <c r="D21" s="198"/>
      <c r="E21" s="160">
        <f>C21*D21</f>
        <v>0</v>
      </c>
    </row>
    <row r="22" spans="1:5" ht="15" customHeight="1">
      <c r="B22" s="164"/>
      <c r="C22" s="161"/>
    </row>
    <row r="23" spans="1:5" ht="146.25" customHeight="1">
      <c r="A23" s="153">
        <f>A18+0.01</f>
        <v>2.02</v>
      </c>
      <c r="B23" s="200" t="s">
        <v>186</v>
      </c>
      <c r="C23" s="200"/>
    </row>
    <row r="24" spans="1:5" ht="16.5">
      <c r="B24" s="159" t="s">
        <v>75</v>
      </c>
      <c r="C24" s="149">
        <v>30</v>
      </c>
      <c r="D24" s="198"/>
      <c r="E24" s="160">
        <f>C24*D24</f>
        <v>0</v>
      </c>
    </row>
    <row r="25" spans="1:5" ht="15" customHeight="1">
      <c r="B25" s="164"/>
      <c r="C25" s="161"/>
    </row>
    <row r="26" spans="1:5" ht="145.5" customHeight="1">
      <c r="A26" s="153">
        <f>A23+0.01</f>
        <v>2.0299999999999998</v>
      </c>
      <c r="B26" s="200" t="s">
        <v>186</v>
      </c>
      <c r="C26" s="200"/>
    </row>
    <row r="27" spans="1:5" ht="16.5">
      <c r="B27" s="159" t="s">
        <v>75</v>
      </c>
      <c r="C27" s="149">
        <v>30</v>
      </c>
      <c r="D27" s="198"/>
      <c r="E27" s="160">
        <f>C27*D27</f>
        <v>0</v>
      </c>
    </row>
    <row r="28" spans="1:5" ht="15" customHeight="1">
      <c r="B28" s="164"/>
      <c r="C28" s="161"/>
    </row>
    <row r="29" spans="1:5" ht="80.25" customHeight="1">
      <c r="A29" s="153">
        <f>A26+0.01</f>
        <v>2.04</v>
      </c>
      <c r="B29" s="200" t="s">
        <v>187</v>
      </c>
      <c r="C29" s="200"/>
    </row>
    <row r="30" spans="1:5" ht="16.5">
      <c r="B30" s="159" t="s">
        <v>75</v>
      </c>
      <c r="C30" s="149">
        <v>250</v>
      </c>
      <c r="D30" s="198"/>
      <c r="E30" s="160">
        <f>C30*D30</f>
        <v>0</v>
      </c>
    </row>
    <row r="31" spans="1:5" ht="15" customHeight="1"/>
    <row r="32" spans="1:5" ht="15.75" customHeight="1">
      <c r="B32" s="199" t="s">
        <v>188</v>
      </c>
      <c r="C32" s="199"/>
      <c r="D32" s="171"/>
      <c r="E32" s="171">
        <f>SUM(E17:E31)</f>
        <v>0</v>
      </c>
    </row>
    <row r="33" spans="1:5" ht="9.9499999999999993" customHeight="1"/>
    <row r="34" spans="1:5" ht="14.25" customHeight="1">
      <c r="A34" s="153" t="s">
        <v>115</v>
      </c>
      <c r="B34" s="201" t="s">
        <v>26</v>
      </c>
      <c r="C34" s="201"/>
      <c r="D34" s="160"/>
    </row>
    <row r="35" spans="1:5" ht="17.25" customHeight="1">
      <c r="B35" s="202"/>
      <c r="C35" s="161"/>
      <c r="D35" s="160"/>
    </row>
    <row r="36" spans="1:5" ht="135" customHeight="1">
      <c r="B36" s="203" t="s">
        <v>189</v>
      </c>
      <c r="C36" s="203"/>
      <c r="D36" s="203"/>
    </row>
    <row r="37" spans="1:5" ht="15" customHeight="1">
      <c r="B37" s="204" t="s">
        <v>190</v>
      </c>
      <c r="C37" s="204"/>
      <c r="D37" s="204"/>
    </row>
    <row r="38" spans="1:5" ht="15" customHeight="1">
      <c r="B38" s="205" t="s">
        <v>191</v>
      </c>
      <c r="C38" s="205"/>
      <c r="D38" s="205"/>
    </row>
    <row r="39" spans="1:5" ht="135" customHeight="1">
      <c r="B39" s="206" t="s">
        <v>450</v>
      </c>
      <c r="C39" s="206"/>
      <c r="D39" s="206"/>
    </row>
    <row r="40" spans="1:5" ht="210" customHeight="1">
      <c r="B40" s="206" t="s">
        <v>447</v>
      </c>
      <c r="C40" s="206"/>
      <c r="D40" s="206"/>
    </row>
    <row r="41" spans="1:5" ht="15" customHeight="1">
      <c r="B41" s="182"/>
      <c r="C41" s="182"/>
      <c r="D41" s="182"/>
    </row>
    <row r="42" spans="1:5" ht="15" customHeight="1">
      <c r="A42" s="153">
        <f>3+0.01</f>
        <v>3.01</v>
      </c>
      <c r="B42" s="207" t="s">
        <v>193</v>
      </c>
      <c r="C42" s="207"/>
      <c r="D42" s="160"/>
    </row>
    <row r="43" spans="1:5" ht="208.5" customHeight="1">
      <c r="B43" s="158" t="s">
        <v>448</v>
      </c>
      <c r="C43" s="158"/>
      <c r="D43" s="160"/>
    </row>
    <row r="44" spans="1:5" ht="45" customHeight="1">
      <c r="B44" s="201" t="s">
        <v>409</v>
      </c>
      <c r="C44" s="201"/>
      <c r="D44" s="160"/>
    </row>
    <row r="45" spans="1:5" ht="15" customHeight="1">
      <c r="B45" s="159" t="s">
        <v>93</v>
      </c>
      <c r="C45" s="149">
        <v>1</v>
      </c>
      <c r="D45" s="198"/>
      <c r="E45" s="160">
        <f>C45*D45</f>
        <v>0</v>
      </c>
    </row>
    <row r="46" spans="1:5" ht="45" customHeight="1">
      <c r="B46" s="201" t="s">
        <v>194</v>
      </c>
      <c r="C46" s="201"/>
      <c r="D46" s="160"/>
    </row>
    <row r="47" spans="1:5" ht="15" customHeight="1">
      <c r="B47" s="159" t="s">
        <v>93</v>
      </c>
      <c r="C47" s="149">
        <v>1</v>
      </c>
      <c r="D47" s="198"/>
      <c r="E47" s="160">
        <f>C47*D47</f>
        <v>0</v>
      </c>
    </row>
    <row r="48" spans="1:5" ht="60.75" customHeight="1">
      <c r="B48" s="201" t="s">
        <v>410</v>
      </c>
      <c r="C48" s="201"/>
      <c r="D48" s="160"/>
    </row>
    <row r="49" spans="1:5" ht="15" customHeight="1">
      <c r="B49" s="159" t="s">
        <v>93</v>
      </c>
      <c r="C49" s="149">
        <v>3</v>
      </c>
      <c r="D49" s="198"/>
      <c r="E49" s="160">
        <f>C49*D49</f>
        <v>0</v>
      </c>
    </row>
    <row r="50" spans="1:5" ht="48.75" customHeight="1">
      <c r="B50" s="201" t="s">
        <v>411</v>
      </c>
      <c r="C50" s="201"/>
      <c r="D50" s="160"/>
    </row>
    <row r="51" spans="1:5" ht="15" customHeight="1">
      <c r="B51" s="159" t="s">
        <v>93</v>
      </c>
      <c r="C51" s="149">
        <v>1</v>
      </c>
      <c r="D51" s="198"/>
      <c r="E51" s="160">
        <f>C51*D51</f>
        <v>0</v>
      </c>
    </row>
    <row r="52" spans="1:5" ht="15" customHeight="1">
      <c r="B52" s="182"/>
      <c r="C52" s="182"/>
      <c r="D52" s="160"/>
    </row>
    <row r="53" spans="1:5" ht="15" customHeight="1">
      <c r="A53" s="153">
        <f>A42+0.01</f>
        <v>3.02</v>
      </c>
      <c r="B53" s="208" t="s">
        <v>195</v>
      </c>
      <c r="C53" s="208"/>
      <c r="D53" s="160"/>
    </row>
    <row r="54" spans="1:5" ht="104.25" customHeight="1">
      <c r="B54" s="166" t="s">
        <v>451</v>
      </c>
      <c r="C54" s="166"/>
      <c r="D54" s="160"/>
    </row>
    <row r="55" spans="1:5" ht="45" customHeight="1">
      <c r="B55" s="201" t="s">
        <v>452</v>
      </c>
      <c r="C55" s="201"/>
      <c r="D55" s="160"/>
    </row>
    <row r="56" spans="1:5" ht="15" customHeight="1">
      <c r="B56" s="159" t="s">
        <v>93</v>
      </c>
      <c r="C56" s="149">
        <v>4</v>
      </c>
      <c r="D56" s="198"/>
      <c r="E56" s="160">
        <f>C56*D56</f>
        <v>0</v>
      </c>
    </row>
    <row r="57" spans="1:5" ht="82.5" customHeight="1">
      <c r="B57" s="201" t="s">
        <v>453</v>
      </c>
      <c r="C57" s="201"/>
      <c r="D57" s="160"/>
    </row>
    <row r="58" spans="1:5" ht="15" customHeight="1">
      <c r="B58" s="159" t="s">
        <v>93</v>
      </c>
      <c r="C58" s="149">
        <v>1</v>
      </c>
      <c r="D58" s="198"/>
      <c r="E58" s="160">
        <f>C58*D58</f>
        <v>0</v>
      </c>
    </row>
    <row r="59" spans="1:5" ht="49.5" customHeight="1">
      <c r="B59" s="201" t="s">
        <v>454</v>
      </c>
      <c r="C59" s="201"/>
      <c r="D59" s="160"/>
    </row>
    <row r="60" spans="1:5" ht="15" customHeight="1">
      <c r="B60" s="159" t="s">
        <v>93</v>
      </c>
      <c r="C60" s="149">
        <v>4</v>
      </c>
      <c r="D60" s="198"/>
      <c r="E60" s="160">
        <f>C60*D60</f>
        <v>0</v>
      </c>
    </row>
    <row r="61" spans="1:5" ht="63.75" customHeight="1">
      <c r="B61" s="201" t="s">
        <v>455</v>
      </c>
      <c r="C61" s="201"/>
      <c r="D61" s="160"/>
    </row>
    <row r="62" spans="1:5" ht="15" customHeight="1">
      <c r="B62" s="159" t="s">
        <v>93</v>
      </c>
      <c r="C62" s="149">
        <v>1</v>
      </c>
      <c r="D62" s="198"/>
      <c r="E62" s="160">
        <f>C62*D62</f>
        <v>0</v>
      </c>
    </row>
    <row r="63" spans="1:5" ht="66.75" customHeight="1">
      <c r="B63" s="201" t="s">
        <v>456</v>
      </c>
      <c r="C63" s="201"/>
      <c r="D63" s="160"/>
    </row>
    <row r="64" spans="1:5" ht="15" customHeight="1">
      <c r="B64" s="159" t="s">
        <v>93</v>
      </c>
      <c r="C64" s="149">
        <v>1</v>
      </c>
      <c r="D64" s="198"/>
      <c r="E64" s="160">
        <f>C64*D64</f>
        <v>0</v>
      </c>
    </row>
    <row r="65" spans="1:5" ht="15" customHeight="1">
      <c r="D65" s="160"/>
    </row>
    <row r="66" spans="1:5" ht="15" customHeight="1">
      <c r="D66" s="160"/>
    </row>
    <row r="67" spans="1:5" ht="15" customHeight="1">
      <c r="A67" s="153">
        <v>3.03</v>
      </c>
      <c r="B67" s="207" t="s">
        <v>197</v>
      </c>
      <c r="C67" s="207"/>
      <c r="D67" s="160"/>
    </row>
    <row r="68" spans="1:5" ht="246.75" customHeight="1">
      <c r="A68" s="209"/>
      <c r="B68" s="210" t="s">
        <v>412</v>
      </c>
      <c r="C68" s="210"/>
      <c r="D68" s="160"/>
    </row>
    <row r="69" spans="1:5" ht="46.5" customHeight="1">
      <c r="B69" s="211" t="s">
        <v>413</v>
      </c>
      <c r="C69" s="211"/>
      <c r="D69" s="160"/>
    </row>
    <row r="70" spans="1:5" ht="15" customHeight="1">
      <c r="B70" s="184" t="s">
        <v>93</v>
      </c>
      <c r="C70" s="160">
        <v>2</v>
      </c>
      <c r="D70" s="198"/>
      <c r="E70" s="160">
        <f>C70*D70</f>
        <v>0</v>
      </c>
    </row>
    <row r="71" spans="1:5" ht="45" customHeight="1">
      <c r="B71" s="211" t="s">
        <v>198</v>
      </c>
      <c r="C71" s="211"/>
      <c r="D71" s="160"/>
    </row>
    <row r="72" spans="1:5" ht="15" customHeight="1">
      <c r="B72" s="184" t="s">
        <v>93</v>
      </c>
      <c r="C72" s="160">
        <v>1</v>
      </c>
      <c r="D72" s="198"/>
      <c r="E72" s="160">
        <f>C72*D72</f>
        <v>0</v>
      </c>
    </row>
    <row r="73" spans="1:5" ht="15" customHeight="1">
      <c r="B73" s="211" t="s">
        <v>199</v>
      </c>
      <c r="C73" s="211"/>
      <c r="D73" s="160"/>
    </row>
    <row r="74" spans="1:5" ht="15" customHeight="1">
      <c r="B74" s="184" t="s">
        <v>93</v>
      </c>
      <c r="C74" s="160">
        <v>1</v>
      </c>
      <c r="D74" s="198"/>
      <c r="E74" s="160">
        <f>C74*D74</f>
        <v>0</v>
      </c>
    </row>
    <row r="75" spans="1:5" ht="15" customHeight="1">
      <c r="B75" s="211" t="s">
        <v>200</v>
      </c>
      <c r="C75" s="211"/>
      <c r="D75" s="160"/>
    </row>
    <row r="76" spans="1:5" ht="15" customHeight="1">
      <c r="B76" s="184" t="s">
        <v>93</v>
      </c>
      <c r="C76" s="160">
        <v>7</v>
      </c>
      <c r="D76" s="198"/>
      <c r="E76" s="160">
        <f>C76*D76</f>
        <v>0</v>
      </c>
    </row>
    <row r="77" spans="1:5" ht="15" customHeight="1">
      <c r="B77" s="211" t="s">
        <v>201</v>
      </c>
      <c r="C77" s="211"/>
      <c r="D77" s="160"/>
    </row>
    <row r="78" spans="1:5" ht="15" customHeight="1">
      <c r="B78" s="184" t="s">
        <v>93</v>
      </c>
      <c r="C78" s="160">
        <v>2</v>
      </c>
      <c r="D78" s="198"/>
      <c r="E78" s="160">
        <f>C78*D78</f>
        <v>0</v>
      </c>
    </row>
    <row r="79" spans="1:5" ht="15" customHeight="1">
      <c r="B79" s="211" t="s">
        <v>414</v>
      </c>
      <c r="C79" s="211"/>
      <c r="D79" s="160"/>
    </row>
    <row r="80" spans="1:5" ht="15" customHeight="1">
      <c r="B80" s="184" t="s">
        <v>93</v>
      </c>
      <c r="C80" s="160">
        <v>1</v>
      </c>
      <c r="D80" s="198"/>
      <c r="E80" s="160">
        <f>C80*D80</f>
        <v>0</v>
      </c>
    </row>
    <row r="81" spans="1:5" ht="15" customHeight="1">
      <c r="B81" s="211" t="s">
        <v>415</v>
      </c>
      <c r="C81" s="211"/>
      <c r="D81" s="160"/>
    </row>
    <row r="82" spans="1:5" ht="15" customHeight="1">
      <c r="B82" s="184" t="s">
        <v>93</v>
      </c>
      <c r="C82" s="160">
        <v>1</v>
      </c>
      <c r="D82" s="198"/>
      <c r="E82" s="160">
        <f>C82*D82</f>
        <v>0</v>
      </c>
    </row>
    <row r="83" spans="1:5" ht="68.25" customHeight="1">
      <c r="B83" s="211" t="s">
        <v>416</v>
      </c>
      <c r="C83" s="211"/>
      <c r="D83" s="160"/>
    </row>
    <row r="84" spans="1:5" ht="15" customHeight="1">
      <c r="B84" s="184" t="s">
        <v>93</v>
      </c>
      <c r="C84" s="160">
        <v>1</v>
      </c>
      <c r="D84" s="198"/>
      <c r="E84" s="160">
        <f>C84*D84</f>
        <v>0</v>
      </c>
    </row>
    <row r="85" spans="1:5" ht="15" customHeight="1">
      <c r="B85" s="184"/>
      <c r="C85" s="160"/>
      <c r="D85" s="198"/>
    </row>
    <row r="86" spans="1:5" ht="15" customHeight="1">
      <c r="A86" s="153">
        <f>A67+0.01</f>
        <v>3.04</v>
      </c>
      <c r="B86" s="207" t="s">
        <v>202</v>
      </c>
      <c r="C86" s="207"/>
      <c r="D86" s="160"/>
    </row>
    <row r="87" spans="1:5" ht="49.5" customHeight="1">
      <c r="B87" s="210" t="s">
        <v>203</v>
      </c>
      <c r="C87" s="210"/>
      <c r="D87" s="160"/>
    </row>
    <row r="88" spans="1:5" ht="60" customHeight="1">
      <c r="B88" s="211" t="s">
        <v>417</v>
      </c>
      <c r="C88" s="211"/>
      <c r="D88" s="160"/>
    </row>
    <row r="89" spans="1:5" ht="15" customHeight="1">
      <c r="B89" s="184" t="s">
        <v>93</v>
      </c>
      <c r="C89" s="160">
        <v>3</v>
      </c>
      <c r="D89" s="198"/>
      <c r="E89" s="160">
        <f>C89*D89</f>
        <v>0</v>
      </c>
    </row>
    <row r="90" spans="1:5" ht="45" customHeight="1">
      <c r="B90" s="211" t="s">
        <v>418</v>
      </c>
      <c r="C90" s="211"/>
      <c r="D90" s="160"/>
    </row>
    <row r="91" spans="1:5" ht="15" customHeight="1">
      <c r="B91" s="184" t="s">
        <v>93</v>
      </c>
      <c r="C91" s="160">
        <v>1</v>
      </c>
      <c r="D91" s="198"/>
      <c r="E91" s="160">
        <f>C91*D91</f>
        <v>0</v>
      </c>
    </row>
    <row r="92" spans="1:5" ht="15" customHeight="1">
      <c r="D92" s="160"/>
    </row>
    <row r="93" spans="1:5" ht="15" customHeight="1">
      <c r="A93" s="153">
        <f>A86+0.01</f>
        <v>3.05</v>
      </c>
      <c r="B93" s="207" t="s">
        <v>204</v>
      </c>
      <c r="C93" s="207"/>
      <c r="D93" s="160"/>
    </row>
    <row r="94" spans="1:5" ht="94.5" customHeight="1">
      <c r="B94" s="158" t="s">
        <v>419</v>
      </c>
      <c r="C94" s="158"/>
      <c r="D94" s="160"/>
    </row>
    <row r="95" spans="1:5" ht="30" customHeight="1">
      <c r="B95" s="211" t="s">
        <v>205</v>
      </c>
      <c r="C95" s="211"/>
      <c r="D95" s="160"/>
    </row>
    <row r="96" spans="1:5" ht="15" customHeight="1">
      <c r="B96" s="159" t="s">
        <v>93</v>
      </c>
      <c r="C96" s="160">
        <v>5</v>
      </c>
      <c r="D96" s="198"/>
      <c r="E96" s="160">
        <f>C96*D96</f>
        <v>0</v>
      </c>
    </row>
    <row r="97" spans="1:5" ht="30" customHeight="1">
      <c r="B97" s="211" t="s">
        <v>206</v>
      </c>
      <c r="C97" s="211"/>
      <c r="D97" s="160"/>
    </row>
    <row r="98" spans="1:5" ht="15" customHeight="1">
      <c r="B98" s="159" t="s">
        <v>93</v>
      </c>
      <c r="C98" s="160">
        <v>1</v>
      </c>
      <c r="D98" s="198"/>
      <c r="E98" s="160">
        <f>C98*D98</f>
        <v>0</v>
      </c>
    </row>
    <row r="99" spans="1:5" ht="45" customHeight="1">
      <c r="B99" s="211" t="s">
        <v>207</v>
      </c>
      <c r="C99" s="211"/>
      <c r="D99" s="160"/>
    </row>
    <row r="100" spans="1:5" ht="15" customHeight="1">
      <c r="B100" s="159" t="s">
        <v>93</v>
      </c>
      <c r="C100" s="149">
        <v>2</v>
      </c>
      <c r="D100" s="198"/>
      <c r="E100" s="160">
        <f>C100*D100</f>
        <v>0</v>
      </c>
    </row>
    <row r="101" spans="1:5" ht="15" customHeight="1">
      <c r="B101" s="211" t="s">
        <v>208</v>
      </c>
      <c r="C101" s="211"/>
      <c r="D101" s="160"/>
    </row>
    <row r="102" spans="1:5" ht="15" customHeight="1">
      <c r="B102" s="159" t="s">
        <v>93</v>
      </c>
      <c r="C102" s="149">
        <v>3</v>
      </c>
      <c r="D102" s="198"/>
      <c r="E102" s="160">
        <f>C102*D102</f>
        <v>0</v>
      </c>
    </row>
    <row r="103" spans="1:5" ht="15" customHeight="1">
      <c r="B103" s="211" t="s">
        <v>209</v>
      </c>
      <c r="C103" s="211"/>
      <c r="D103" s="160"/>
    </row>
    <row r="104" spans="1:5" ht="15" customHeight="1">
      <c r="B104" s="159" t="s">
        <v>93</v>
      </c>
      <c r="C104" s="149">
        <v>1</v>
      </c>
      <c r="D104" s="198"/>
      <c r="E104" s="160">
        <f>C104*D104</f>
        <v>0</v>
      </c>
    </row>
    <row r="105" spans="1:5" ht="15" customHeight="1">
      <c r="B105" s="211" t="s">
        <v>210</v>
      </c>
      <c r="C105" s="211"/>
      <c r="D105" s="160"/>
    </row>
    <row r="106" spans="1:5" ht="15" customHeight="1">
      <c r="B106" s="159" t="s">
        <v>93</v>
      </c>
      <c r="C106" s="160">
        <v>1</v>
      </c>
      <c r="D106" s="198"/>
      <c r="E106" s="160">
        <f>C106*D106</f>
        <v>0</v>
      </c>
    </row>
    <row r="107" spans="1:5" ht="15" customHeight="1">
      <c r="B107" s="211" t="s">
        <v>420</v>
      </c>
      <c r="C107" s="211"/>
      <c r="D107" s="160"/>
    </row>
    <row r="108" spans="1:5" ht="15" customHeight="1">
      <c r="B108" s="159" t="s">
        <v>93</v>
      </c>
      <c r="C108" s="160">
        <v>2</v>
      </c>
      <c r="D108" s="198"/>
      <c r="E108" s="160">
        <f>C108*D108</f>
        <v>0</v>
      </c>
    </row>
    <row r="109" spans="1:5" ht="15" customHeight="1">
      <c r="C109" s="160"/>
      <c r="D109" s="198"/>
    </row>
    <row r="110" spans="1:5" ht="15" customHeight="1">
      <c r="A110" s="153">
        <f>A93+0.01</f>
        <v>3.06</v>
      </c>
      <c r="B110" s="207" t="s">
        <v>421</v>
      </c>
      <c r="C110" s="207"/>
      <c r="D110" s="160"/>
    </row>
    <row r="111" spans="1:5" ht="60.2" customHeight="1">
      <c r="B111" s="158" t="s">
        <v>212</v>
      </c>
      <c r="C111" s="158"/>
      <c r="D111" s="160"/>
    </row>
    <row r="112" spans="1:5" ht="53.25" customHeight="1">
      <c r="B112" s="211" t="s">
        <v>422</v>
      </c>
      <c r="C112" s="211"/>
      <c r="D112" s="160"/>
    </row>
    <row r="113" spans="1:5" ht="15" customHeight="1">
      <c r="B113" s="159" t="s">
        <v>93</v>
      </c>
      <c r="C113" s="160">
        <v>1</v>
      </c>
      <c r="D113" s="198"/>
      <c r="E113" s="160">
        <f>C113*D113</f>
        <v>0</v>
      </c>
    </row>
    <row r="114" spans="1:5" ht="53.25" customHeight="1">
      <c r="B114" s="211" t="s">
        <v>423</v>
      </c>
      <c r="C114" s="211"/>
      <c r="D114" s="160"/>
    </row>
    <row r="115" spans="1:5" ht="15" customHeight="1">
      <c r="B115" s="159" t="s">
        <v>93</v>
      </c>
      <c r="C115" s="160">
        <v>2</v>
      </c>
      <c r="D115" s="198"/>
      <c r="E115" s="160">
        <f>C115*D115</f>
        <v>0</v>
      </c>
    </row>
    <row r="116" spans="1:5" ht="53.25" customHeight="1">
      <c r="B116" s="211" t="s">
        <v>424</v>
      </c>
      <c r="C116" s="211"/>
      <c r="D116" s="160"/>
    </row>
    <row r="117" spans="1:5" ht="15" customHeight="1">
      <c r="B117" s="159" t="s">
        <v>93</v>
      </c>
      <c r="C117" s="160">
        <v>1</v>
      </c>
      <c r="D117" s="198"/>
      <c r="E117" s="160">
        <f>C117*D117</f>
        <v>0</v>
      </c>
    </row>
    <row r="118" spans="1:5" ht="15" customHeight="1">
      <c r="C118" s="160"/>
      <c r="D118" s="160"/>
    </row>
    <row r="119" spans="1:5" ht="15" customHeight="1">
      <c r="A119" s="153">
        <v>3.07</v>
      </c>
      <c r="B119" s="208" t="s">
        <v>425</v>
      </c>
      <c r="C119" s="208"/>
      <c r="D119" s="160"/>
    </row>
    <row r="120" spans="1:5" ht="168.75" customHeight="1">
      <c r="B120" s="210" t="s">
        <v>426</v>
      </c>
      <c r="C120" s="210"/>
      <c r="D120" s="160"/>
    </row>
    <row r="121" spans="1:5" ht="24.75" customHeight="1">
      <c r="B121" s="158" t="s">
        <v>214</v>
      </c>
      <c r="C121" s="158"/>
      <c r="D121" s="160"/>
    </row>
    <row r="122" spans="1:5" ht="15" customHeight="1">
      <c r="B122" s="212" t="s">
        <v>215</v>
      </c>
      <c r="C122" s="212"/>
      <c r="D122" s="160"/>
    </row>
    <row r="123" spans="1:5" ht="15" customHeight="1">
      <c r="B123" s="159" t="s">
        <v>93</v>
      </c>
      <c r="C123" s="149">
        <v>1</v>
      </c>
      <c r="D123" s="198"/>
      <c r="E123" s="160">
        <f>C123*D123</f>
        <v>0</v>
      </c>
    </row>
    <row r="124" spans="1:5" ht="15" customHeight="1">
      <c r="D124" s="198"/>
    </row>
    <row r="125" spans="1:5" ht="15" customHeight="1">
      <c r="A125" s="153">
        <v>3.08</v>
      </c>
      <c r="B125" s="208" t="s">
        <v>457</v>
      </c>
      <c r="C125" s="208"/>
      <c r="D125" s="160"/>
    </row>
    <row r="126" spans="1:5" ht="97.5" customHeight="1">
      <c r="B126" s="210" t="s">
        <v>466</v>
      </c>
      <c r="C126" s="210"/>
      <c r="D126" s="160"/>
    </row>
    <row r="127" spans="1:5" ht="15" customHeight="1">
      <c r="B127" s="159" t="s">
        <v>93</v>
      </c>
      <c r="C127" s="149">
        <v>1</v>
      </c>
      <c r="D127" s="198"/>
      <c r="E127" s="160">
        <f>C127*D127</f>
        <v>0</v>
      </c>
    </row>
    <row r="128" spans="1:5" ht="15" customHeight="1">
      <c r="D128" s="198"/>
    </row>
    <row r="129" spans="1:5" ht="15" customHeight="1">
      <c r="D129" s="198"/>
    </row>
    <row r="130" spans="1:5" ht="15" customHeight="1">
      <c r="C130" s="160"/>
      <c r="D130" s="160"/>
    </row>
    <row r="131" spans="1:5" ht="15" customHeight="1">
      <c r="B131" s="213" t="s">
        <v>216</v>
      </c>
      <c r="C131" s="213"/>
      <c r="D131" s="214"/>
      <c r="E131" s="171">
        <f>SUM(E40:E127)</f>
        <v>0</v>
      </c>
    </row>
    <row r="132" spans="1:5" ht="9.9499999999999993" customHeight="1">
      <c r="B132" s="189"/>
      <c r="C132" s="189"/>
    </row>
    <row r="133" spans="1:5">
      <c r="A133" s="153" t="s">
        <v>126</v>
      </c>
      <c r="B133" s="201" t="s">
        <v>27</v>
      </c>
      <c r="C133" s="201"/>
    </row>
    <row r="134" spans="1:5" ht="15" customHeight="1">
      <c r="B134" s="202"/>
      <c r="C134" s="161"/>
    </row>
    <row r="135" spans="1:5" ht="75" customHeight="1">
      <c r="B135" s="215" t="s">
        <v>179</v>
      </c>
      <c r="C135" s="215"/>
    </row>
    <row r="136" spans="1:5" ht="47.25" customHeight="1">
      <c r="B136" s="190" t="s">
        <v>217</v>
      </c>
      <c r="C136" s="190"/>
    </row>
    <row r="137" spans="1:5" ht="15.95" customHeight="1">
      <c r="A137" s="216"/>
    </row>
    <row r="138" spans="1:5" ht="45" customHeight="1">
      <c r="A138" s="153">
        <f>4+0.01</f>
        <v>4.01</v>
      </c>
      <c r="B138" s="217" t="s">
        <v>218</v>
      </c>
      <c r="C138" s="217"/>
    </row>
    <row r="139" spans="1:5" ht="15.95" customHeight="1">
      <c r="B139" s="159" t="s">
        <v>80</v>
      </c>
      <c r="C139" s="149">
        <v>17.100000000000001</v>
      </c>
      <c r="D139" s="198"/>
      <c r="E139" s="160">
        <f>C139*D139</f>
        <v>0</v>
      </c>
    </row>
    <row r="140" spans="1:5" ht="15.95" customHeight="1"/>
    <row r="141" spans="1:5" ht="16.5" customHeight="1">
      <c r="B141" s="213" t="s">
        <v>219</v>
      </c>
      <c r="C141" s="213"/>
      <c r="D141" s="171"/>
      <c r="E141" s="171">
        <f>SUM(E139:E139)</f>
        <v>0</v>
      </c>
    </row>
    <row r="142" spans="1:5" s="185" customFormat="1" ht="9.9499999999999993" customHeight="1">
      <c r="A142" s="218"/>
      <c r="B142" s="219"/>
      <c r="C142" s="219"/>
      <c r="D142" s="220"/>
    </row>
    <row r="143" spans="1:5" ht="15" customHeight="1">
      <c r="A143" s="153" t="s">
        <v>220</v>
      </c>
      <c r="B143" s="201" t="s">
        <v>28</v>
      </c>
      <c r="C143" s="201"/>
      <c r="D143" s="221"/>
    </row>
    <row r="144" spans="1:5" ht="15" customHeight="1">
      <c r="B144" s="168"/>
      <c r="C144" s="168"/>
      <c r="D144" s="221"/>
    </row>
    <row r="145" spans="1:5" ht="15" customHeight="1">
      <c r="B145" s="181" t="s">
        <v>221</v>
      </c>
      <c r="C145" s="181"/>
      <c r="D145" s="221"/>
    </row>
    <row r="146" spans="1:5" ht="75" customHeight="1">
      <c r="B146" s="222" t="s">
        <v>222</v>
      </c>
      <c r="C146" s="222"/>
      <c r="D146" s="222"/>
    </row>
    <row r="147" spans="1:5" ht="15" customHeight="1">
      <c r="B147" s="181" t="s">
        <v>223</v>
      </c>
      <c r="C147" s="181"/>
      <c r="D147" s="221"/>
    </row>
    <row r="148" spans="1:5" ht="143.25" customHeight="1">
      <c r="B148" s="222" t="s">
        <v>224</v>
      </c>
      <c r="C148" s="222"/>
      <c r="D148" s="222"/>
    </row>
    <row r="149" spans="1:5">
      <c r="B149" s="181" t="s">
        <v>225</v>
      </c>
      <c r="C149" s="181"/>
      <c r="D149" s="221"/>
    </row>
    <row r="150" spans="1:5" ht="28.35" customHeight="1">
      <c r="B150" s="222" t="s">
        <v>226</v>
      </c>
      <c r="C150" s="222"/>
      <c r="D150" s="222"/>
    </row>
    <row r="151" spans="1:5">
      <c r="B151" s="181" t="s">
        <v>227</v>
      </c>
      <c r="C151" s="181"/>
      <c r="D151" s="221"/>
    </row>
    <row r="152" spans="1:5" ht="28.35" customHeight="1">
      <c r="B152" s="222" t="s">
        <v>228</v>
      </c>
      <c r="C152" s="222"/>
      <c r="D152" s="222"/>
    </row>
    <row r="153" spans="1:5" ht="15" customHeight="1">
      <c r="B153" s="223"/>
      <c r="C153" s="223"/>
      <c r="D153" s="223"/>
    </row>
    <row r="154" spans="1:5" ht="28.35" customHeight="1">
      <c r="B154" s="222" t="s">
        <v>229</v>
      </c>
      <c r="C154" s="222"/>
      <c r="D154" s="222"/>
    </row>
    <row r="155" spans="1:5">
      <c r="B155" s="189"/>
      <c r="C155" s="189"/>
      <c r="D155" s="221"/>
    </row>
    <row r="156" spans="1:5" ht="156.75" customHeight="1">
      <c r="A156" s="153">
        <f>5+0.01</f>
        <v>5.01</v>
      </c>
      <c r="B156" s="158" t="s">
        <v>230</v>
      </c>
      <c r="C156" s="158"/>
      <c r="D156" s="224"/>
    </row>
    <row r="157" spans="1:5" ht="16.5">
      <c r="B157" s="159" t="s">
        <v>75</v>
      </c>
      <c r="C157" s="149">
        <v>464</v>
      </c>
      <c r="D157" s="198"/>
      <c r="E157" s="160">
        <f>C157*D157</f>
        <v>0</v>
      </c>
    </row>
    <row r="158" spans="1:5">
      <c r="B158" s="189"/>
      <c r="C158" s="189"/>
      <c r="D158" s="225"/>
    </row>
    <row r="159" spans="1:5" ht="159.75" customHeight="1">
      <c r="A159" s="153">
        <f>A156+0.01</f>
        <v>5.0199999999999996</v>
      </c>
      <c r="B159" s="158" t="s">
        <v>231</v>
      </c>
      <c r="C159" s="158"/>
      <c r="D159" s="160"/>
    </row>
    <row r="160" spans="1:5" ht="16.5">
      <c r="B160" s="159" t="s">
        <v>75</v>
      </c>
      <c r="C160" s="160">
        <v>29.5</v>
      </c>
      <c r="D160" s="198"/>
      <c r="E160" s="160">
        <f>C160*D160</f>
        <v>0</v>
      </c>
    </row>
    <row r="161" spans="1:5">
      <c r="B161" s="189"/>
      <c r="C161" s="189"/>
      <c r="D161" s="225"/>
    </row>
    <row r="162" spans="1:5" ht="159" customHeight="1">
      <c r="A162" s="153">
        <f>A159+0.01</f>
        <v>5.03</v>
      </c>
      <c r="B162" s="158" t="s">
        <v>232</v>
      </c>
      <c r="C162" s="158"/>
      <c r="D162" s="160"/>
    </row>
    <row r="163" spans="1:5" ht="16.5">
      <c r="B163" s="159" t="s">
        <v>75</v>
      </c>
      <c r="C163" s="160">
        <v>35.5</v>
      </c>
      <c r="D163" s="198"/>
      <c r="E163" s="160">
        <f>C163*D163</f>
        <v>0</v>
      </c>
    </row>
    <row r="164" spans="1:5">
      <c r="B164" s="189"/>
      <c r="C164" s="189"/>
      <c r="D164" s="226"/>
    </row>
    <row r="165" spans="1:5" ht="150" customHeight="1">
      <c r="A165" s="153">
        <f>A162+0.01</f>
        <v>5.04</v>
      </c>
      <c r="B165" s="158" t="s">
        <v>233</v>
      </c>
      <c r="C165" s="158"/>
      <c r="D165" s="224"/>
    </row>
    <row r="166" spans="1:5" ht="16.5">
      <c r="B166" s="159" t="s">
        <v>75</v>
      </c>
      <c r="C166" s="149">
        <v>46</v>
      </c>
      <c r="D166" s="198"/>
      <c r="E166" s="160">
        <f>C166*D166</f>
        <v>0</v>
      </c>
    </row>
    <row r="167" spans="1:5">
      <c r="B167" s="189"/>
      <c r="C167" s="189"/>
      <c r="D167" s="226"/>
    </row>
    <row r="168" spans="1:5" ht="150" customHeight="1">
      <c r="A168" s="153">
        <f>A165+0.01</f>
        <v>5.05</v>
      </c>
      <c r="B168" s="158" t="s">
        <v>234</v>
      </c>
      <c r="C168" s="158"/>
      <c r="D168" s="224"/>
    </row>
    <row r="169" spans="1:5" ht="16.5">
      <c r="B169" s="159" t="s">
        <v>75</v>
      </c>
      <c r="C169" s="160">
        <v>139.5</v>
      </c>
      <c r="D169" s="198"/>
      <c r="E169" s="160">
        <f>C169*D169</f>
        <v>0</v>
      </c>
    </row>
    <row r="170" spans="1:5">
      <c r="B170" s="189"/>
      <c r="C170" s="189"/>
      <c r="D170" s="225"/>
    </row>
    <row r="171" spans="1:5" ht="32.25" customHeight="1">
      <c r="A171" s="153">
        <f>A168+0.01</f>
        <v>5.0599999999999996</v>
      </c>
      <c r="B171" s="166" t="s">
        <v>235</v>
      </c>
      <c r="C171" s="166"/>
      <c r="D171" s="160"/>
    </row>
    <row r="172" spans="1:5" ht="16.5">
      <c r="B172" s="159" t="s">
        <v>75</v>
      </c>
      <c r="C172" s="149">
        <v>109</v>
      </c>
      <c r="D172" s="198"/>
      <c r="E172" s="160">
        <f>C172*D172</f>
        <v>0</v>
      </c>
    </row>
    <row r="173" spans="1:5" s="185" customFormat="1">
      <c r="A173" s="153"/>
      <c r="B173" s="227"/>
      <c r="D173" s="228"/>
    </row>
    <row r="174" spans="1:5" s="185" customFormat="1" ht="30" customHeight="1">
      <c r="A174" s="153">
        <f>A171+0.01</f>
        <v>5.07</v>
      </c>
      <c r="B174" s="183" t="s">
        <v>236</v>
      </c>
      <c r="C174" s="183"/>
      <c r="D174" s="228"/>
    </row>
    <row r="175" spans="1:5" s="185" customFormat="1">
      <c r="A175" s="153"/>
      <c r="B175" s="227" t="s">
        <v>93</v>
      </c>
      <c r="D175" s="228"/>
    </row>
    <row r="176" spans="1:5" s="185" customFormat="1" ht="15" customHeight="1">
      <c r="A176" s="153"/>
      <c r="B176" s="227" t="s">
        <v>237</v>
      </c>
      <c r="C176" s="185">
        <v>2</v>
      </c>
      <c r="D176" s="198"/>
      <c r="E176" s="160">
        <f>C176*D176</f>
        <v>0</v>
      </c>
    </row>
    <row r="177" spans="1:5" s="185" customFormat="1" ht="15" customHeight="1">
      <c r="A177" s="153"/>
      <c r="B177" s="227" t="s">
        <v>238</v>
      </c>
      <c r="C177" s="185">
        <v>4</v>
      </c>
      <c r="D177" s="198"/>
      <c r="E177" s="160">
        <f>C177*D177</f>
        <v>0</v>
      </c>
    </row>
    <row r="178" spans="1:5" s="185" customFormat="1">
      <c r="A178" s="153"/>
      <c r="B178" s="227"/>
      <c r="D178" s="228"/>
    </row>
    <row r="179" spans="1:5" s="185" customFormat="1" ht="30" customHeight="1">
      <c r="A179" s="153">
        <f>A174+0.01</f>
        <v>5.08</v>
      </c>
      <c r="B179" s="183" t="s">
        <v>239</v>
      </c>
      <c r="C179" s="183"/>
      <c r="D179" s="228"/>
    </row>
    <row r="180" spans="1:5" s="185" customFormat="1" ht="15" customHeight="1">
      <c r="A180" s="153"/>
      <c r="B180" s="227" t="s">
        <v>93</v>
      </c>
      <c r="C180" s="185">
        <v>3</v>
      </c>
      <c r="D180" s="198"/>
      <c r="E180" s="160">
        <f>C180*D180</f>
        <v>0</v>
      </c>
    </row>
    <row r="181" spans="1:5">
      <c r="B181" s="189"/>
      <c r="C181" s="189"/>
      <c r="D181" s="226"/>
    </row>
    <row r="182" spans="1:5" ht="234" customHeight="1">
      <c r="A182" s="153">
        <f>A179+0.01</f>
        <v>5.09</v>
      </c>
      <c r="B182" s="166" t="s">
        <v>240</v>
      </c>
      <c r="C182" s="166"/>
      <c r="D182" s="224"/>
    </row>
    <row r="183" spans="1:5" ht="16.5">
      <c r="B183" s="159" t="s">
        <v>75</v>
      </c>
      <c r="C183" s="149">
        <v>211</v>
      </c>
      <c r="D183" s="198"/>
      <c r="E183" s="160">
        <f>C183*D183</f>
        <v>0</v>
      </c>
    </row>
    <row r="184" spans="1:5">
      <c r="B184" s="189"/>
      <c r="C184" s="189"/>
      <c r="D184" s="226"/>
    </row>
    <row r="185" spans="1:5" ht="120" customHeight="1">
      <c r="A185" s="153">
        <f>A182+0.01</f>
        <v>5.0999999999999996</v>
      </c>
      <c r="B185" s="158" t="s">
        <v>241</v>
      </c>
      <c r="C185" s="158"/>
      <c r="D185" s="224"/>
    </row>
    <row r="186" spans="1:5" ht="16.5">
      <c r="B186" s="159" t="s">
        <v>75</v>
      </c>
      <c r="C186" s="149">
        <v>58</v>
      </c>
      <c r="D186" s="198"/>
      <c r="E186" s="160">
        <f>C186*D186</f>
        <v>0</v>
      </c>
    </row>
    <row r="187" spans="1:5">
      <c r="B187" s="189"/>
      <c r="C187" s="189"/>
      <c r="D187" s="226"/>
    </row>
    <row r="188" spans="1:5" ht="204" customHeight="1">
      <c r="A188" s="153">
        <f>A185+0.01</f>
        <v>5.1100000000000003</v>
      </c>
      <c r="B188" s="166" t="s">
        <v>242</v>
      </c>
      <c r="C188" s="166"/>
      <c r="D188" s="224"/>
    </row>
    <row r="189" spans="1:5" ht="16.5">
      <c r="B189" s="159" t="s">
        <v>75</v>
      </c>
      <c r="C189" s="149">
        <v>82</v>
      </c>
      <c r="D189" s="198"/>
      <c r="E189" s="160">
        <f>C189*D189</f>
        <v>0</v>
      </c>
    </row>
    <row r="190" spans="1:5">
      <c r="B190" s="189"/>
      <c r="C190" s="189"/>
      <c r="D190" s="226"/>
    </row>
    <row r="191" spans="1:5" ht="90.2" customHeight="1">
      <c r="A191" s="153">
        <f>A188+0.01</f>
        <v>5.12</v>
      </c>
      <c r="B191" s="158" t="s">
        <v>243</v>
      </c>
      <c r="C191" s="158"/>
      <c r="D191" s="224"/>
    </row>
    <row r="192" spans="1:5" ht="16.5">
      <c r="B192" s="159" t="s">
        <v>75</v>
      </c>
      <c r="C192" s="149">
        <v>77</v>
      </c>
      <c r="D192" s="198"/>
      <c r="E192" s="160">
        <f>C192*D192</f>
        <v>0</v>
      </c>
    </row>
    <row r="193" spans="1:5" s="163" customFormat="1">
      <c r="A193" s="153"/>
      <c r="B193" s="159"/>
      <c r="C193" s="149"/>
      <c r="D193" s="149"/>
      <c r="E193" s="149"/>
    </row>
    <row r="194" spans="1:5">
      <c r="B194" s="229" t="s">
        <v>244</v>
      </c>
      <c r="C194" s="229"/>
      <c r="D194" s="230"/>
      <c r="E194" s="171">
        <f>SUM(E156:E193)</f>
        <v>0</v>
      </c>
    </row>
    <row r="195" spans="1:5" ht="9.9499999999999993" customHeight="1">
      <c r="B195" s="231"/>
      <c r="C195" s="231"/>
      <c r="D195" s="216"/>
    </row>
    <row r="196" spans="1:5" ht="15" customHeight="1">
      <c r="A196" s="153" t="s">
        <v>161</v>
      </c>
      <c r="B196" s="155" t="s">
        <v>29</v>
      </c>
      <c r="C196" s="154"/>
    </row>
    <row r="197" spans="1:5" ht="15" customHeight="1">
      <c r="B197" s="155"/>
      <c r="C197" s="154"/>
    </row>
    <row r="198" spans="1:5" ht="60" customHeight="1">
      <c r="B198" s="232" t="s">
        <v>245</v>
      </c>
      <c r="C198" s="232"/>
      <c r="D198" s="232"/>
    </row>
    <row r="199" spans="1:5" ht="15" customHeight="1">
      <c r="B199" s="233"/>
      <c r="C199" s="154"/>
    </row>
    <row r="200" spans="1:5" ht="172.5" customHeight="1">
      <c r="A200" s="153">
        <f>6+0.01</f>
        <v>6.01</v>
      </c>
      <c r="B200" s="197" t="s">
        <v>246</v>
      </c>
      <c r="C200" s="197"/>
    </row>
    <row r="201" spans="1:5" ht="15" customHeight="1">
      <c r="B201" s="227" t="s">
        <v>247</v>
      </c>
      <c r="C201" s="234"/>
    </row>
    <row r="202" spans="1:5" ht="15" customHeight="1">
      <c r="B202" s="159" t="s">
        <v>75</v>
      </c>
      <c r="C202" s="149">
        <v>12.5</v>
      </c>
      <c r="D202" s="198"/>
      <c r="E202" s="160">
        <f>C202*D202</f>
        <v>0</v>
      </c>
    </row>
    <row r="203" spans="1:5" ht="15" customHeight="1">
      <c r="B203" s="233"/>
      <c r="C203" s="154"/>
    </row>
    <row r="204" spans="1:5" ht="216" customHeight="1">
      <c r="A204" s="153">
        <f>A200+0.01</f>
        <v>6.02</v>
      </c>
      <c r="B204" s="197" t="s">
        <v>248</v>
      </c>
      <c r="C204" s="197"/>
    </row>
    <row r="205" spans="1:5" ht="15" customHeight="1">
      <c r="B205" s="227" t="s">
        <v>249</v>
      </c>
      <c r="C205" s="234"/>
    </row>
    <row r="206" spans="1:5" ht="15" customHeight="1">
      <c r="B206" s="159" t="s">
        <v>75</v>
      </c>
      <c r="C206" s="149">
        <v>1.5</v>
      </c>
      <c r="D206" s="198"/>
      <c r="E206" s="160">
        <f>C206*D206</f>
        <v>0</v>
      </c>
    </row>
    <row r="207" spans="1:5" ht="15" customHeight="1">
      <c r="B207" s="174"/>
      <c r="C207" s="234"/>
    </row>
    <row r="208" spans="1:5" ht="211.5" customHeight="1">
      <c r="A208" s="153">
        <f>A204+0.01</f>
        <v>6.03</v>
      </c>
      <c r="B208" s="197" t="s">
        <v>250</v>
      </c>
      <c r="C208" s="197"/>
    </row>
    <row r="209" spans="1:5" ht="15" customHeight="1">
      <c r="B209" s="159" t="s">
        <v>75</v>
      </c>
      <c r="C209" s="149">
        <v>73.5</v>
      </c>
      <c r="D209" s="198"/>
      <c r="E209" s="160">
        <f>C209*D209</f>
        <v>0</v>
      </c>
    </row>
    <row r="210" spans="1:5" ht="15" customHeight="1"/>
    <row r="211" spans="1:5" ht="15" customHeight="1">
      <c r="B211" s="158"/>
      <c r="C211" s="158"/>
    </row>
    <row r="213" spans="1:5" ht="15" customHeight="1">
      <c r="B213" s="235"/>
      <c r="C213" s="234"/>
    </row>
    <row r="214" spans="1:5" ht="15" customHeight="1">
      <c r="B214" s="199" t="s">
        <v>251</v>
      </c>
      <c r="C214" s="199"/>
      <c r="D214" s="171"/>
      <c r="E214" s="171">
        <f>SUM(E200:E213)</f>
        <v>0</v>
      </c>
    </row>
    <row r="215" spans="1:5" ht="15" customHeight="1">
      <c r="B215" s="231"/>
      <c r="C215" s="231"/>
      <c r="D215" s="216"/>
    </row>
    <row r="216" spans="1:5" ht="15" customHeight="1">
      <c r="A216" s="153" t="s">
        <v>167</v>
      </c>
      <c r="B216" s="236" t="s">
        <v>30</v>
      </c>
      <c r="C216" s="154"/>
    </row>
    <row r="217" spans="1:5" ht="15" customHeight="1">
      <c r="B217" s="233"/>
      <c r="C217" s="154"/>
    </row>
    <row r="218" spans="1:5" ht="91.5" customHeight="1">
      <c r="A218" s="153">
        <f>7+0.01</f>
        <v>7.01</v>
      </c>
      <c r="B218" s="200" t="s">
        <v>404</v>
      </c>
      <c r="C218" s="200"/>
    </row>
    <row r="219" spans="1:5" ht="15" customHeight="1">
      <c r="B219" s="159" t="s">
        <v>445</v>
      </c>
      <c r="C219" s="149">
        <v>12.8</v>
      </c>
      <c r="D219" s="185"/>
      <c r="E219" s="160">
        <f>C219*D219</f>
        <v>0</v>
      </c>
    </row>
    <row r="220" spans="1:5" ht="15" customHeight="1"/>
    <row r="221" spans="1:5" ht="138.75" customHeight="1">
      <c r="A221" s="153">
        <f>A218+0.01</f>
        <v>7.02</v>
      </c>
      <c r="B221" s="200" t="s">
        <v>405</v>
      </c>
      <c r="C221" s="200"/>
    </row>
    <row r="222" spans="1:5" ht="15" customHeight="1">
      <c r="B222" s="159" t="s">
        <v>445</v>
      </c>
      <c r="C222" s="149">
        <v>22.5</v>
      </c>
      <c r="D222" s="185"/>
      <c r="E222" s="160">
        <f>C222*D222</f>
        <v>0</v>
      </c>
    </row>
    <row r="223" spans="1:5" ht="15" customHeight="1">
      <c r="B223" s="174"/>
      <c r="C223" s="234"/>
    </row>
    <row r="224" spans="1:5" ht="207" customHeight="1">
      <c r="A224" s="153">
        <f>A221+0.01</f>
        <v>7.03</v>
      </c>
      <c r="B224" s="200" t="s">
        <v>446</v>
      </c>
      <c r="C224" s="200"/>
    </row>
    <row r="225" spans="1:5" ht="15" customHeight="1">
      <c r="B225" s="159" t="s">
        <v>75</v>
      </c>
      <c r="C225" s="149">
        <v>44</v>
      </c>
      <c r="D225" s="198"/>
      <c r="E225" s="160">
        <f>C225*D225</f>
        <v>0</v>
      </c>
    </row>
    <row r="226" spans="1:5" ht="15" customHeight="1">
      <c r="B226" s="235"/>
      <c r="C226" s="234"/>
    </row>
    <row r="227" spans="1:5" ht="15" customHeight="1">
      <c r="B227" s="199" t="s">
        <v>252</v>
      </c>
      <c r="C227" s="199"/>
      <c r="D227" s="171"/>
      <c r="E227" s="171">
        <f>SUM(E218:E226)</f>
        <v>0</v>
      </c>
    </row>
    <row r="228" spans="1:5" ht="15" customHeight="1">
      <c r="B228" s="231"/>
      <c r="C228" s="231"/>
      <c r="D228" s="216"/>
    </row>
    <row r="229" spans="1:5" ht="15" customHeight="1">
      <c r="A229" s="153" t="s">
        <v>253</v>
      </c>
      <c r="B229" s="155" t="s">
        <v>32</v>
      </c>
      <c r="C229" s="154"/>
    </row>
    <row r="230" spans="1:5" ht="15" customHeight="1">
      <c r="B230" s="155"/>
      <c r="C230" s="154"/>
    </row>
    <row r="231" spans="1:5" ht="72" customHeight="1">
      <c r="B231" s="237" t="s">
        <v>254</v>
      </c>
      <c r="C231" s="237"/>
      <c r="D231" s="237"/>
    </row>
    <row r="232" spans="1:5" ht="15" customHeight="1">
      <c r="B232" s="233"/>
      <c r="C232" s="154"/>
    </row>
    <row r="233" spans="1:5" ht="344.25" customHeight="1">
      <c r="A233" s="153">
        <f>8+0.01</f>
        <v>8.01</v>
      </c>
      <c r="B233" s="238" t="s">
        <v>255</v>
      </c>
      <c r="C233" s="238"/>
    </row>
    <row r="234" spans="1:5" ht="15" customHeight="1">
      <c r="B234" s="159" t="s">
        <v>75</v>
      </c>
    </row>
    <row r="235" spans="1:5" ht="15" customHeight="1">
      <c r="B235" s="227" t="s">
        <v>256</v>
      </c>
      <c r="C235" s="149">
        <v>183</v>
      </c>
      <c r="D235" s="198"/>
      <c r="E235" s="160">
        <f>C235*D235</f>
        <v>0</v>
      </c>
    </row>
    <row r="236" spans="1:5" ht="15" customHeight="1">
      <c r="B236" s="227" t="s">
        <v>257</v>
      </c>
      <c r="C236" s="149">
        <v>120.5</v>
      </c>
      <c r="D236" s="198"/>
      <c r="E236" s="160">
        <f>C236*D236</f>
        <v>0</v>
      </c>
    </row>
    <row r="237" spans="1:5" ht="15" customHeight="1">
      <c r="B237" s="174"/>
      <c r="C237" s="234"/>
    </row>
    <row r="238" spans="1:5" ht="108" customHeight="1">
      <c r="A238" s="153">
        <f>A233+0.01</f>
        <v>8.02</v>
      </c>
      <c r="B238" s="200" t="s">
        <v>468</v>
      </c>
      <c r="C238" s="200"/>
    </row>
    <row r="239" spans="1:5" ht="15" customHeight="1">
      <c r="B239" s="159" t="s">
        <v>80</v>
      </c>
    </row>
    <row r="240" spans="1:5" ht="15" customHeight="1">
      <c r="B240" s="227" t="s">
        <v>256</v>
      </c>
      <c r="C240" s="149">
        <v>151</v>
      </c>
      <c r="D240" s="198"/>
      <c r="E240" s="160">
        <f>C240*D240</f>
        <v>0</v>
      </c>
    </row>
    <row r="241" spans="1:5" ht="15" customHeight="1">
      <c r="B241" s="227" t="s">
        <v>257</v>
      </c>
      <c r="C241" s="149">
        <v>129.5</v>
      </c>
      <c r="D241" s="198"/>
      <c r="E241" s="160">
        <f>C241*D241</f>
        <v>0</v>
      </c>
    </row>
    <row r="242" spans="1:5" ht="15" customHeight="1">
      <c r="B242" s="174"/>
      <c r="C242" s="234"/>
    </row>
    <row r="243" spans="1:5" ht="409.5" customHeight="1">
      <c r="A243" s="153">
        <f>A238+0.01</f>
        <v>8.0299999999999994</v>
      </c>
      <c r="B243" s="239" t="s">
        <v>406</v>
      </c>
      <c r="C243" s="239"/>
    </row>
    <row r="244" spans="1:5" ht="30.75" customHeight="1">
      <c r="B244" s="159" t="s">
        <v>75</v>
      </c>
      <c r="C244" s="149">
        <v>96</v>
      </c>
      <c r="D244" s="198"/>
      <c r="E244" s="160">
        <f>C244*D244</f>
        <v>0</v>
      </c>
    </row>
    <row r="245" spans="1:5" ht="15" customHeight="1"/>
    <row r="246" spans="1:5" ht="157.5" customHeight="1">
      <c r="A246" s="153">
        <f>A243+0.01</f>
        <v>8.0399999999999991</v>
      </c>
      <c r="B246" s="200" t="s">
        <v>258</v>
      </c>
      <c r="C246" s="200"/>
    </row>
    <row r="247" spans="1:5" ht="15" customHeight="1">
      <c r="B247" s="159" t="s">
        <v>80</v>
      </c>
      <c r="C247" s="149">
        <v>31.2</v>
      </c>
      <c r="D247" s="198"/>
      <c r="E247" s="160">
        <f>C247*D247</f>
        <v>0</v>
      </c>
    </row>
    <row r="248" spans="1:5" ht="15" customHeight="1">
      <c r="B248" s="235"/>
      <c r="C248" s="234"/>
    </row>
    <row r="249" spans="1:5" ht="15" customHeight="1">
      <c r="B249" s="199" t="s">
        <v>259</v>
      </c>
      <c r="C249" s="199"/>
      <c r="D249" s="171"/>
      <c r="E249" s="171">
        <f>SUM(E233:E248)</f>
        <v>0</v>
      </c>
    </row>
    <row r="250" spans="1:5" ht="15" customHeight="1">
      <c r="B250" s="189"/>
      <c r="C250" s="189"/>
    </row>
    <row r="251" spans="1:5" ht="15" customHeight="1">
      <c r="A251" s="153" t="s">
        <v>260</v>
      </c>
      <c r="B251" s="201" t="s">
        <v>34</v>
      </c>
      <c r="C251" s="201"/>
    </row>
    <row r="252" spans="1:5" ht="15" customHeight="1">
      <c r="B252" s="164"/>
      <c r="C252" s="164"/>
    </row>
    <row r="253" spans="1:5" ht="45" customHeight="1">
      <c r="B253" s="237" t="s">
        <v>261</v>
      </c>
      <c r="C253" s="237"/>
      <c r="D253" s="237"/>
    </row>
    <row r="254" spans="1:5" ht="15" customHeight="1"/>
    <row r="255" spans="1:5" ht="105" customHeight="1">
      <c r="A255" s="153">
        <f>9+0.01</f>
        <v>9.01</v>
      </c>
      <c r="B255" s="158" t="s">
        <v>262</v>
      </c>
      <c r="C255" s="158"/>
    </row>
    <row r="256" spans="1:5" ht="15" customHeight="1">
      <c r="B256" s="159" t="s">
        <v>75</v>
      </c>
      <c r="C256" s="160">
        <v>360</v>
      </c>
      <c r="D256" s="198"/>
      <c r="E256" s="160">
        <f>C256*D256</f>
        <v>0</v>
      </c>
    </row>
    <row r="257" spans="1:5" ht="15" customHeight="1">
      <c r="B257" s="177"/>
      <c r="E257" s="163"/>
    </row>
    <row r="258" spans="1:5" ht="105" customHeight="1">
      <c r="A258" s="153">
        <f>A255+0.01</f>
        <v>9.02</v>
      </c>
      <c r="B258" s="158" t="s">
        <v>263</v>
      </c>
      <c r="C258" s="158"/>
    </row>
    <row r="259" spans="1:5" ht="15" customHeight="1">
      <c r="B259" s="159" t="s">
        <v>75</v>
      </c>
      <c r="C259" s="148">
        <v>1169</v>
      </c>
      <c r="D259" s="198"/>
      <c r="E259" s="160">
        <f>C259*D259</f>
        <v>0</v>
      </c>
    </row>
    <row r="260" spans="1:5" ht="15" customHeight="1">
      <c r="B260" s="177"/>
      <c r="C260" s="163"/>
      <c r="E260" s="163"/>
    </row>
    <row r="261" spans="1:5" ht="129" customHeight="1">
      <c r="A261" s="153">
        <f>A258+0.01</f>
        <v>9.0299999999999994</v>
      </c>
      <c r="B261" s="158" t="s">
        <v>264</v>
      </c>
      <c r="C261" s="158"/>
    </row>
    <row r="262" spans="1:5" ht="15" customHeight="1">
      <c r="B262" s="159" t="s">
        <v>75</v>
      </c>
      <c r="C262" s="240">
        <v>21</v>
      </c>
      <c r="D262" s="198"/>
      <c r="E262" s="160">
        <f>C262*D262</f>
        <v>0</v>
      </c>
    </row>
    <row r="263" spans="1:5" ht="15" customHeight="1">
      <c r="C263" s="148"/>
    </row>
    <row r="264" spans="1:5" ht="51.75" customHeight="1">
      <c r="A264" s="153">
        <f>A261+0.01</f>
        <v>9.0399999999999991</v>
      </c>
      <c r="B264" s="166" t="s">
        <v>265</v>
      </c>
      <c r="C264" s="166"/>
    </row>
    <row r="265" spans="1:5" ht="15" customHeight="1">
      <c r="B265" s="159" t="s">
        <v>266</v>
      </c>
      <c r="C265" s="148">
        <v>1549</v>
      </c>
      <c r="D265" s="198"/>
      <c r="E265" s="160">
        <f>C265*D265</f>
        <v>0</v>
      </c>
    </row>
    <row r="266" spans="1:5" ht="15" customHeight="1"/>
    <row r="267" spans="1:5" ht="15" customHeight="1">
      <c r="B267" s="199" t="s">
        <v>267</v>
      </c>
      <c r="C267" s="199"/>
      <c r="D267" s="171"/>
      <c r="E267" s="171">
        <f>SUM(E254:E266)</f>
        <v>0</v>
      </c>
    </row>
    <row r="268" spans="1:5" ht="15" customHeight="1"/>
    <row r="269" spans="1:5" ht="15" customHeight="1"/>
    <row r="270" spans="1:5" ht="15" customHeight="1"/>
    <row r="271" spans="1:5" ht="15" customHeight="1"/>
    <row r="272" spans="1:5"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sheetData>
  <sheetProtection selectLockedCells="1" selectUnlockedCells="1"/>
  <mergeCells count="114">
    <mergeCell ref="B6:D6"/>
    <mergeCell ref="B7:D7"/>
    <mergeCell ref="B9:C9"/>
    <mergeCell ref="B12:C12"/>
    <mergeCell ref="B16:D16"/>
    <mergeCell ref="B18:C18"/>
    <mergeCell ref="B81:C81"/>
    <mergeCell ref="B83:C83"/>
    <mergeCell ref="B107:C107"/>
    <mergeCell ref="B77:C77"/>
    <mergeCell ref="B79:C79"/>
    <mergeCell ref="B86:C86"/>
    <mergeCell ref="B87:C87"/>
    <mergeCell ref="B88:C88"/>
    <mergeCell ref="B90:C90"/>
    <mergeCell ref="B37:D37"/>
    <mergeCell ref="B38:D38"/>
    <mergeCell ref="B39:D39"/>
    <mergeCell ref="B40:D40"/>
    <mergeCell ref="B42:C42"/>
    <mergeCell ref="B43:C43"/>
    <mergeCell ref="B23:C23"/>
    <mergeCell ref="B26:C26"/>
    <mergeCell ref="B29:C29"/>
    <mergeCell ref="B32:C32"/>
    <mergeCell ref="B34:C34"/>
    <mergeCell ref="B36:D36"/>
    <mergeCell ref="B44:C44"/>
    <mergeCell ref="B46:C46"/>
    <mergeCell ref="B48:C48"/>
    <mergeCell ref="B50:C50"/>
    <mergeCell ref="B53:C53"/>
    <mergeCell ref="B116:C116"/>
    <mergeCell ref="B54:C54"/>
    <mergeCell ref="B55:C55"/>
    <mergeCell ref="B57:C57"/>
    <mergeCell ref="B59:C59"/>
    <mergeCell ref="B114:C114"/>
    <mergeCell ref="B93:C93"/>
    <mergeCell ref="B94:C94"/>
    <mergeCell ref="B95:C95"/>
    <mergeCell ref="B97:C97"/>
    <mergeCell ref="B99:C99"/>
    <mergeCell ref="B101:C101"/>
    <mergeCell ref="B61:C61"/>
    <mergeCell ref="B63:C63"/>
    <mergeCell ref="B69:C69"/>
    <mergeCell ref="B71:C71"/>
    <mergeCell ref="B73:C73"/>
    <mergeCell ref="B75:C75"/>
    <mergeCell ref="B68:C68"/>
    <mergeCell ref="B67:C67"/>
    <mergeCell ref="B120:C120"/>
    <mergeCell ref="B121:C121"/>
    <mergeCell ref="B122:C122"/>
    <mergeCell ref="B131:C131"/>
    <mergeCell ref="B125:C125"/>
    <mergeCell ref="B126:C126"/>
    <mergeCell ref="B103:C103"/>
    <mergeCell ref="B105:C105"/>
    <mergeCell ref="B110:C110"/>
    <mergeCell ref="B111:C111"/>
    <mergeCell ref="B112:C112"/>
    <mergeCell ref="B119:C119"/>
    <mergeCell ref="B145:C145"/>
    <mergeCell ref="B146:D146"/>
    <mergeCell ref="B147:C147"/>
    <mergeCell ref="B148:D148"/>
    <mergeCell ref="B149:C149"/>
    <mergeCell ref="B150:D150"/>
    <mergeCell ref="B133:C133"/>
    <mergeCell ref="B135:C135"/>
    <mergeCell ref="B136:C136"/>
    <mergeCell ref="B138:C138"/>
    <mergeCell ref="B141:C141"/>
    <mergeCell ref="B143:C143"/>
    <mergeCell ref="B165:C165"/>
    <mergeCell ref="B168:C168"/>
    <mergeCell ref="B171:C171"/>
    <mergeCell ref="B174:C174"/>
    <mergeCell ref="B179:C179"/>
    <mergeCell ref="B182:C182"/>
    <mergeCell ref="B151:C151"/>
    <mergeCell ref="B152:D152"/>
    <mergeCell ref="B154:D154"/>
    <mergeCell ref="B156:C156"/>
    <mergeCell ref="B159:C159"/>
    <mergeCell ref="B162:C162"/>
    <mergeCell ref="B208:C208"/>
    <mergeCell ref="B211:C211"/>
    <mergeCell ref="B214:C214"/>
    <mergeCell ref="B218:C218"/>
    <mergeCell ref="B221:C221"/>
    <mergeCell ref="B224:C224"/>
    <mergeCell ref="B185:C185"/>
    <mergeCell ref="B188:C188"/>
    <mergeCell ref="B191:C191"/>
    <mergeCell ref="B198:D198"/>
    <mergeCell ref="B200:C200"/>
    <mergeCell ref="B204:C204"/>
    <mergeCell ref="B264:C264"/>
    <mergeCell ref="B267:C267"/>
    <mergeCell ref="B243:C243"/>
    <mergeCell ref="B246:C246"/>
    <mergeCell ref="B249:C249"/>
    <mergeCell ref="B251:C251"/>
    <mergeCell ref="B253:D253"/>
    <mergeCell ref="B255:C255"/>
    <mergeCell ref="B227:C227"/>
    <mergeCell ref="B231:D231"/>
    <mergeCell ref="B233:C233"/>
    <mergeCell ref="B238:C238"/>
    <mergeCell ref="B258:C258"/>
    <mergeCell ref="B261:C261"/>
  </mergeCells>
  <pageMargins left="0.98402777777777772" right="0.19652777777777777" top="0.39374999999999999" bottom="0.78750000000000009" header="0.51180555555555551" footer="0.55138888888888893"/>
  <pageSetup paperSize="9" scale="96" firstPageNumber="0" orientation="portrait" r:id="rId1"/>
  <headerFooter alignWithMargins="0">
    <oddFooter>&amp;L&amp;"Arial,Navadno"&amp;10ZD SEVNICA SUC&amp;C&amp;"Arial,Navadno"&amp;10&amp;A&amp;R&amp;"Arial,Navadno"&amp;10&amp;P/&amp;N</oddFooter>
  </headerFooter>
  <rowBreaks count="19" manualBreakCount="19">
    <brk id="12" max="16383" man="1"/>
    <brk id="24" max="16383" man="1"/>
    <brk id="32" max="16383" man="1"/>
    <brk id="43" max="16383" man="1"/>
    <brk id="65" max="16383" man="1"/>
    <brk id="85" max="16383" man="1"/>
    <brk id="108" max="16383" man="1"/>
    <brk id="131" max="16383" man="1"/>
    <brk id="141" max="16383" man="1"/>
    <brk id="157" max="16383" man="1"/>
    <brk id="169" max="16383" man="1"/>
    <brk id="186" max="16383" man="1"/>
    <brk id="194" max="16383" man="1"/>
    <brk id="207" max="16383" man="1"/>
    <brk id="214" max="16383" man="1"/>
    <brk id="227" max="16383" man="1"/>
    <brk id="241" max="16383" man="1"/>
    <brk id="249" max="16383" man="1"/>
    <brk id="645" max="16383" man="1"/>
  </rowBreaks>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C11F-0B31-4B61-9D68-88D36FED3B34}">
  <dimension ref="A1:G243"/>
  <sheetViews>
    <sheetView view="pageBreakPreview" topLeftCell="A229" zoomScale="124" zoomScaleSheetLayoutView="124" workbookViewId="0">
      <selection activeCell="E243" sqref="E243"/>
    </sheetView>
  </sheetViews>
  <sheetFormatPr defaultColWidth="9" defaultRowHeight="15"/>
  <cols>
    <col min="1" max="1" width="8" style="60" customWidth="1"/>
    <col min="2" max="2" width="37.5703125" style="59" customWidth="1"/>
    <col min="3" max="3" width="10.140625" style="6" customWidth="1"/>
    <col min="4" max="4" width="12.5703125" style="6" customWidth="1"/>
    <col min="5" max="5" width="15.5703125" style="6" customWidth="1"/>
    <col min="6" max="6" width="9" style="6"/>
    <col min="7" max="7" width="44.28515625" style="6" customWidth="1"/>
    <col min="8" max="16384" width="9" style="6"/>
  </cols>
  <sheetData>
    <row r="1" spans="1:5" ht="9.75" customHeight="1">
      <c r="A1" s="61" t="s">
        <v>55</v>
      </c>
      <c r="B1" s="62"/>
    </row>
    <row r="2" spans="1:5" ht="14.25">
      <c r="A2" s="63" t="s">
        <v>56</v>
      </c>
      <c r="B2" s="64" t="s">
        <v>57</v>
      </c>
      <c r="C2" s="65" t="s">
        <v>58</v>
      </c>
      <c r="D2" s="65" t="s">
        <v>59</v>
      </c>
      <c r="E2" s="65" t="s">
        <v>60</v>
      </c>
    </row>
    <row r="3" spans="1:5" ht="9.9499999999999993" customHeight="1">
      <c r="B3" s="66"/>
    </row>
    <row r="4" spans="1:5">
      <c r="A4" s="60" t="s">
        <v>84</v>
      </c>
      <c r="B4" s="67" t="s">
        <v>10</v>
      </c>
    </row>
    <row r="5" spans="1:5" ht="9.9499999999999993" customHeight="1">
      <c r="B5" s="67"/>
    </row>
    <row r="6" spans="1:5" ht="75" customHeight="1">
      <c r="B6" s="122" t="s">
        <v>85</v>
      </c>
      <c r="C6" s="122"/>
      <c r="D6" s="122"/>
    </row>
    <row r="7" spans="1:5" ht="105" customHeight="1">
      <c r="B7" s="127" t="s">
        <v>86</v>
      </c>
      <c r="C7" s="127"/>
      <c r="D7" s="127"/>
    </row>
    <row r="8" spans="1:5" ht="15" customHeight="1">
      <c r="B8" s="122" t="s">
        <v>87</v>
      </c>
      <c r="C8" s="122"/>
      <c r="D8" s="122"/>
    </row>
    <row r="9" spans="1:5" ht="45" customHeight="1">
      <c r="B9" s="122" t="s">
        <v>88</v>
      </c>
      <c r="C9" s="122"/>
      <c r="D9" s="122"/>
    </row>
    <row r="10" spans="1:5" ht="45" customHeight="1">
      <c r="B10" s="122" t="s">
        <v>89</v>
      </c>
      <c r="C10" s="122"/>
      <c r="D10" s="122"/>
    </row>
    <row r="11" spans="1:5" ht="15" customHeight="1">
      <c r="B11" s="67"/>
    </row>
    <row r="12" spans="1:5" ht="45" customHeight="1">
      <c r="A12" s="60">
        <v>2.0099999999999998</v>
      </c>
      <c r="B12" s="121" t="s">
        <v>268</v>
      </c>
      <c r="C12" s="121"/>
    </row>
    <row r="13" spans="1:5" ht="15.75" customHeight="1">
      <c r="B13" s="58" t="s">
        <v>80</v>
      </c>
      <c r="C13" s="6">
        <v>51.5</v>
      </c>
      <c r="E13" s="54">
        <f>C13*D13</f>
        <v>0</v>
      </c>
    </row>
    <row r="14" spans="1:5" ht="15.75" customHeight="1">
      <c r="B14" s="58"/>
    </row>
    <row r="15" spans="1:5" ht="30" customHeight="1">
      <c r="A15" s="60">
        <f>A12+0.01</f>
        <v>2.02</v>
      </c>
      <c r="B15" s="121" t="s">
        <v>269</v>
      </c>
      <c r="C15" s="121"/>
    </row>
    <row r="16" spans="1:5" ht="15.75" customHeight="1">
      <c r="B16" s="58" t="s">
        <v>80</v>
      </c>
      <c r="C16" s="6">
        <v>18</v>
      </c>
      <c r="E16" s="54">
        <f>C16*D16</f>
        <v>0</v>
      </c>
    </row>
    <row r="17" spans="1:5" ht="15.75" customHeight="1">
      <c r="B17" s="58"/>
    </row>
    <row r="18" spans="1:5" ht="45" customHeight="1">
      <c r="A18" s="60">
        <f>A15+0.01</f>
        <v>2.0299999999999998</v>
      </c>
      <c r="B18" s="121" t="s">
        <v>270</v>
      </c>
      <c r="C18" s="121"/>
    </row>
    <row r="19" spans="1:5" ht="15.75" customHeight="1">
      <c r="B19" s="58" t="s">
        <v>80</v>
      </c>
      <c r="C19" s="6">
        <v>57</v>
      </c>
      <c r="E19" s="54">
        <f>C19*D19</f>
        <v>0</v>
      </c>
    </row>
    <row r="20" spans="1:5">
      <c r="B20" s="58"/>
    </row>
    <row r="21" spans="1:5" ht="50.25" customHeight="1">
      <c r="A21" s="60">
        <f>A18+0.01</f>
        <v>2.04</v>
      </c>
      <c r="B21" s="121" t="s">
        <v>271</v>
      </c>
      <c r="C21" s="121"/>
    </row>
    <row r="22" spans="1:5" ht="18" customHeight="1">
      <c r="B22" s="59" t="s">
        <v>92</v>
      </c>
      <c r="C22" s="59"/>
    </row>
    <row r="23" spans="1:5">
      <c r="B23" s="58" t="s">
        <v>93</v>
      </c>
      <c r="C23" s="6">
        <v>3</v>
      </c>
      <c r="E23" s="54">
        <f>C23*D23</f>
        <v>0</v>
      </c>
    </row>
    <row r="24" spans="1:5">
      <c r="B24" s="58"/>
    </row>
    <row r="25" spans="1:5" ht="45" customHeight="1">
      <c r="A25" s="60">
        <f>A21+0.01</f>
        <v>2.0499999999999998</v>
      </c>
      <c r="B25" s="121" t="s">
        <v>272</v>
      </c>
      <c r="C25" s="121"/>
    </row>
    <row r="26" spans="1:5">
      <c r="B26" s="58" t="s">
        <v>93</v>
      </c>
      <c r="C26" s="6">
        <v>2</v>
      </c>
      <c r="E26" s="54">
        <f>C26*D26</f>
        <v>0</v>
      </c>
    </row>
    <row r="27" spans="1:5" ht="15.75" customHeight="1">
      <c r="B27" s="68"/>
      <c r="C27" s="69"/>
      <c r="D27" s="69"/>
      <c r="E27" s="69"/>
    </row>
    <row r="28" spans="1:5" ht="30" customHeight="1">
      <c r="A28" s="60">
        <f>A25+0.01</f>
        <v>2.06</v>
      </c>
      <c r="B28" s="121" t="s">
        <v>273</v>
      </c>
      <c r="C28" s="121"/>
    </row>
    <row r="29" spans="1:5" ht="16.5">
      <c r="B29" s="58" t="s">
        <v>75</v>
      </c>
      <c r="C29" s="6">
        <v>35</v>
      </c>
      <c r="E29" s="54">
        <f>C29*D29</f>
        <v>0</v>
      </c>
    </row>
    <row r="30" spans="1:5" ht="15.75" customHeight="1">
      <c r="B30" s="68"/>
      <c r="C30" s="69"/>
      <c r="D30" s="69"/>
      <c r="E30" s="69"/>
    </row>
    <row r="31" spans="1:5" ht="45" customHeight="1">
      <c r="A31" s="60">
        <f>A28+0.01</f>
        <v>2.0699999999999998</v>
      </c>
      <c r="B31" s="121" t="s">
        <v>274</v>
      </c>
      <c r="C31" s="121"/>
    </row>
    <row r="32" spans="1:5" ht="16.5">
      <c r="B32" s="58" t="s">
        <v>75</v>
      </c>
      <c r="C32" s="6">
        <v>14</v>
      </c>
      <c r="E32" s="54">
        <f>C32*D32</f>
        <v>0</v>
      </c>
    </row>
    <row r="33" spans="1:5" ht="15.75" customHeight="1">
      <c r="B33" s="68"/>
      <c r="C33" s="69"/>
      <c r="D33" s="69"/>
      <c r="E33" s="69"/>
    </row>
    <row r="34" spans="1:5" ht="60" customHeight="1">
      <c r="A34" s="60">
        <f>A31+0.01</f>
        <v>2.08</v>
      </c>
      <c r="B34" s="121" t="s">
        <v>275</v>
      </c>
      <c r="C34" s="121"/>
    </row>
    <row r="35" spans="1:5" ht="16.5">
      <c r="B35" s="58" t="s">
        <v>75</v>
      </c>
      <c r="C35" s="6">
        <v>128</v>
      </c>
      <c r="E35" s="54">
        <f>C35*D35</f>
        <v>0</v>
      </c>
    </row>
    <row r="36" spans="1:5" ht="15.75" customHeight="1">
      <c r="B36" s="68"/>
      <c r="C36" s="69"/>
      <c r="D36" s="69"/>
      <c r="E36" s="69"/>
    </row>
    <row r="37" spans="1:5" ht="60" customHeight="1">
      <c r="A37" s="60">
        <f>A34+0.01</f>
        <v>2.09</v>
      </c>
      <c r="B37" s="121" t="s">
        <v>276</v>
      </c>
      <c r="C37" s="121"/>
    </row>
    <row r="38" spans="1:5">
      <c r="B38" s="58" t="s">
        <v>93</v>
      </c>
      <c r="C38" s="6">
        <v>1</v>
      </c>
      <c r="E38" s="54">
        <f>C38*D38</f>
        <v>0</v>
      </c>
    </row>
    <row r="39" spans="1:5" ht="15.75" customHeight="1">
      <c r="B39" s="68"/>
      <c r="C39" s="69"/>
      <c r="D39" s="69"/>
      <c r="E39" s="69"/>
    </row>
    <row r="40" spans="1:5" ht="90.75" customHeight="1">
      <c r="A40" s="60">
        <f>A37+0.01</f>
        <v>2.1</v>
      </c>
      <c r="B40" s="121" t="s">
        <v>277</v>
      </c>
      <c r="C40" s="121"/>
    </row>
    <row r="41" spans="1:5" ht="16.5">
      <c r="B41" s="58" t="s">
        <v>104</v>
      </c>
      <c r="C41" s="6">
        <v>4</v>
      </c>
      <c r="E41" s="54">
        <f>C41*D41</f>
        <v>0</v>
      </c>
    </row>
    <row r="42" spans="1:5" ht="15.75" customHeight="1">
      <c r="B42" s="68"/>
      <c r="C42" s="69"/>
      <c r="D42" s="69"/>
      <c r="E42" s="69"/>
    </row>
    <row r="43" spans="1:5" ht="77.25" customHeight="1">
      <c r="A43" s="60">
        <f>A40+0.01</f>
        <v>2.11</v>
      </c>
      <c r="B43" s="121" t="s">
        <v>278</v>
      </c>
      <c r="C43" s="121"/>
    </row>
    <row r="44" spans="1:5" ht="16.5">
      <c r="B44" s="58" t="s">
        <v>104</v>
      </c>
      <c r="C44" s="6">
        <v>1.5</v>
      </c>
      <c r="E44" s="54">
        <f>C44*D44</f>
        <v>0</v>
      </c>
    </row>
    <row r="45" spans="1:5" ht="15.75" customHeight="1">
      <c r="B45" s="68"/>
      <c r="C45" s="69"/>
      <c r="D45" s="69"/>
      <c r="E45" s="69"/>
    </row>
    <row r="46" spans="1:5" ht="30" customHeight="1">
      <c r="A46" s="60">
        <f>A43+0.01</f>
        <v>2.12</v>
      </c>
      <c r="B46" s="121" t="s">
        <v>279</v>
      </c>
      <c r="C46" s="121"/>
    </row>
    <row r="47" spans="1:5" ht="16.5">
      <c r="B47" s="58" t="s">
        <v>104</v>
      </c>
      <c r="C47" s="6">
        <v>2.5</v>
      </c>
      <c r="E47" s="54">
        <f>C47*D47</f>
        <v>0</v>
      </c>
    </row>
    <row r="48" spans="1:5" ht="15.75" customHeight="1">
      <c r="B48" s="58"/>
    </row>
    <row r="49" spans="1:5" ht="30" customHeight="1">
      <c r="A49" s="60">
        <f>A46+0.01</f>
        <v>2.13</v>
      </c>
      <c r="B49" s="121" t="s">
        <v>280</v>
      </c>
      <c r="C49" s="121"/>
    </row>
    <row r="50" spans="1:5" ht="15.75" customHeight="1">
      <c r="B50" s="58" t="s">
        <v>80</v>
      </c>
      <c r="C50" s="6">
        <v>28</v>
      </c>
      <c r="E50" s="54">
        <f>C50*D50</f>
        <v>0</v>
      </c>
    </row>
    <row r="51" spans="1:5" ht="15.75" customHeight="1">
      <c r="B51" s="68"/>
      <c r="C51" s="69"/>
      <c r="D51" s="69"/>
      <c r="E51" s="69"/>
    </row>
    <row r="52" spans="1:5" ht="60.2" customHeight="1">
      <c r="A52" s="60">
        <f>A49+0.01</f>
        <v>2.14</v>
      </c>
      <c r="B52" s="121" t="s">
        <v>281</v>
      </c>
      <c r="C52" s="121"/>
    </row>
    <row r="53" spans="1:5" ht="16.5">
      <c r="B53" s="58" t="s">
        <v>75</v>
      </c>
      <c r="C53" s="6">
        <v>36</v>
      </c>
      <c r="E53" s="54">
        <f>C53*D53</f>
        <v>0</v>
      </c>
    </row>
    <row r="54" spans="1:5" ht="15.75" customHeight="1">
      <c r="B54" s="68"/>
      <c r="C54" s="69"/>
      <c r="D54" s="69"/>
      <c r="E54" s="69"/>
    </row>
    <row r="55" spans="1:5" ht="30" customHeight="1">
      <c r="A55" s="60">
        <f>A52+0.01</f>
        <v>2.15</v>
      </c>
      <c r="B55" s="121" t="s">
        <v>282</v>
      </c>
      <c r="C55" s="121"/>
    </row>
    <row r="56" spans="1:5">
      <c r="B56" s="58" t="s">
        <v>93</v>
      </c>
      <c r="C56" s="6">
        <v>2</v>
      </c>
      <c r="E56" s="54">
        <f>C56*D56</f>
        <v>0</v>
      </c>
    </row>
    <row r="57" spans="1:5">
      <c r="A57" s="71"/>
      <c r="B57" s="72"/>
      <c r="C57" s="69"/>
      <c r="D57" s="69"/>
      <c r="E57" s="69"/>
    </row>
    <row r="58" spans="1:5" s="54" customFormat="1" ht="15" customHeight="1">
      <c r="A58" s="52">
        <f>A55+0.01</f>
        <v>2.16</v>
      </c>
      <c r="B58" s="120" t="s">
        <v>112</v>
      </c>
      <c r="C58" s="120"/>
    </row>
    <row r="59" spans="1:5" s="54" customFormat="1" ht="15" customHeight="1">
      <c r="A59" s="52"/>
      <c r="B59" s="53" t="s">
        <v>113</v>
      </c>
      <c r="C59" s="54">
        <v>3</v>
      </c>
      <c r="D59" s="6"/>
      <c r="E59" s="54">
        <f>C59*D59</f>
        <v>0</v>
      </c>
    </row>
    <row r="60" spans="1:5">
      <c r="B60" s="58"/>
    </row>
    <row r="61" spans="1:5">
      <c r="B61" s="73" t="s">
        <v>114</v>
      </c>
      <c r="C61" s="74"/>
      <c r="D61" s="74"/>
      <c r="E61" s="74">
        <f>SUM(E12:E60)</f>
        <v>0</v>
      </c>
    </row>
    <row r="62" spans="1:5" ht="9.9499999999999993" customHeight="1">
      <c r="B62" s="66"/>
    </row>
    <row r="63" spans="1:5">
      <c r="A63" s="60" t="s">
        <v>115</v>
      </c>
      <c r="B63" s="67" t="s">
        <v>12</v>
      </c>
    </row>
    <row r="64" spans="1:5" ht="9.9499999999999993" customHeight="1">
      <c r="B64" s="67"/>
    </row>
    <row r="65" spans="1:7" ht="30" customHeight="1">
      <c r="B65" s="125" t="s">
        <v>116</v>
      </c>
      <c r="C65" s="125"/>
      <c r="D65" s="125"/>
    </row>
    <row r="66" spans="1:7" ht="45" customHeight="1">
      <c r="B66" s="126" t="s">
        <v>117</v>
      </c>
      <c r="C66" s="126"/>
      <c r="D66" s="126"/>
    </row>
    <row r="67" spans="1:7" ht="15.75" customHeight="1">
      <c r="B67" s="75"/>
    </row>
    <row r="68" spans="1:7" ht="60" customHeight="1">
      <c r="A68" s="60">
        <f>3+0.01</f>
        <v>3.01</v>
      </c>
      <c r="B68" s="121" t="s">
        <v>283</v>
      </c>
      <c r="C68" s="121"/>
    </row>
    <row r="69" spans="1:7" ht="15.75" customHeight="1">
      <c r="B69" s="58" t="s">
        <v>93</v>
      </c>
      <c r="C69" s="6">
        <v>3</v>
      </c>
      <c r="E69" s="54">
        <f>C69*D69</f>
        <v>0</v>
      </c>
    </row>
    <row r="70" spans="1:7" ht="15.75" customHeight="1">
      <c r="B70" s="58"/>
    </row>
    <row r="71" spans="1:7" ht="60" customHeight="1">
      <c r="A71" s="60">
        <f>A68+0.01</f>
        <v>3.02</v>
      </c>
      <c r="B71" s="132" t="s">
        <v>284</v>
      </c>
      <c r="C71" s="132"/>
    </row>
    <row r="72" spans="1:7" ht="15.75" customHeight="1">
      <c r="B72" s="58" t="s">
        <v>104</v>
      </c>
      <c r="C72" s="6">
        <v>24</v>
      </c>
      <c r="E72" s="54">
        <f>C72*D72</f>
        <v>0</v>
      </c>
    </row>
    <row r="73" spans="1:7" ht="15.75" customHeight="1">
      <c r="B73" s="58"/>
    </row>
    <row r="74" spans="1:7" ht="45" customHeight="1">
      <c r="A74" s="60">
        <f>A71+0.01</f>
        <v>3.03</v>
      </c>
      <c r="B74" s="121" t="s">
        <v>285</v>
      </c>
      <c r="C74" s="121"/>
    </row>
    <row r="75" spans="1:7" ht="15.75" customHeight="1">
      <c r="B75" s="58" t="s">
        <v>104</v>
      </c>
      <c r="C75" s="6">
        <v>1.5</v>
      </c>
      <c r="E75" s="54">
        <f>C75*D75</f>
        <v>0</v>
      </c>
    </row>
    <row r="76" spans="1:7" ht="15.75" customHeight="1">
      <c r="B76" s="58"/>
    </row>
    <row r="77" spans="1:7" ht="30" customHeight="1">
      <c r="A77" s="60">
        <f>A74+0.01</f>
        <v>3.04</v>
      </c>
      <c r="B77" s="121" t="s">
        <v>286</v>
      </c>
      <c r="C77" s="121"/>
    </row>
    <row r="78" spans="1:7" ht="15.75" customHeight="1">
      <c r="B78" s="58" t="s">
        <v>75</v>
      </c>
      <c r="C78" s="6">
        <v>32.5</v>
      </c>
      <c r="E78" s="54">
        <f>C78*D78</f>
        <v>0</v>
      </c>
    </row>
    <row r="79" spans="1:7">
      <c r="B79" s="75"/>
    </row>
    <row r="80" spans="1:7" ht="105" customHeight="1">
      <c r="A80" s="60">
        <f>A77+0.01</f>
        <v>3.05</v>
      </c>
      <c r="B80" s="130" t="s">
        <v>287</v>
      </c>
      <c r="C80" s="130"/>
      <c r="G80" s="86"/>
    </row>
    <row r="81" spans="1:5" ht="16.5">
      <c r="B81" s="58" t="s">
        <v>104</v>
      </c>
      <c r="C81" s="6">
        <v>16</v>
      </c>
      <c r="E81" s="54">
        <f>C81*D81</f>
        <v>0</v>
      </c>
    </row>
    <row r="82" spans="1:5">
      <c r="B82" s="68"/>
      <c r="C82" s="69"/>
      <c r="D82" s="69"/>
      <c r="E82" s="69"/>
    </row>
    <row r="83" spans="1:5" ht="105" customHeight="1">
      <c r="A83" s="60">
        <f>A80+0.01</f>
        <v>3.06</v>
      </c>
      <c r="B83" s="120" t="s">
        <v>288</v>
      </c>
      <c r="C83" s="120"/>
      <c r="D83" s="69"/>
      <c r="E83" s="69"/>
    </row>
    <row r="84" spans="1:5" ht="16.5">
      <c r="B84" s="58" t="s">
        <v>104</v>
      </c>
      <c r="C84" s="6">
        <v>1</v>
      </c>
      <c r="E84" s="54">
        <f>C84*D84</f>
        <v>0</v>
      </c>
    </row>
    <row r="85" spans="1:5">
      <c r="B85" s="76"/>
      <c r="C85" s="69"/>
      <c r="D85" s="69"/>
      <c r="E85" s="69"/>
    </row>
    <row r="86" spans="1:5" ht="80.25" customHeight="1">
      <c r="A86" s="60">
        <f>A83+0.01</f>
        <v>3.07</v>
      </c>
      <c r="B86" s="120" t="s">
        <v>289</v>
      </c>
      <c r="C86" s="120"/>
    </row>
    <row r="87" spans="1:5" ht="16.5">
      <c r="B87" s="58" t="s">
        <v>104</v>
      </c>
      <c r="C87" s="6">
        <v>1.5</v>
      </c>
      <c r="E87" s="54">
        <f>C87*D87</f>
        <v>0</v>
      </c>
    </row>
    <row r="88" spans="1:5">
      <c r="C88" s="62"/>
    </row>
    <row r="89" spans="1:5">
      <c r="B89" s="73" t="s">
        <v>125</v>
      </c>
      <c r="C89" s="74"/>
      <c r="D89" s="74"/>
      <c r="E89" s="74">
        <f>SUM(E67:E88)</f>
        <v>0</v>
      </c>
    </row>
    <row r="90" spans="1:5" ht="9.9499999999999993" customHeight="1">
      <c r="B90" s="66"/>
    </row>
    <row r="91" spans="1:5">
      <c r="A91" s="60" t="s">
        <v>126</v>
      </c>
      <c r="B91" s="70" t="s">
        <v>14</v>
      </c>
    </row>
    <row r="92" spans="1:5" ht="9.75" customHeight="1">
      <c r="B92" s="67"/>
    </row>
    <row r="93" spans="1:5" ht="30" customHeight="1">
      <c r="A93" s="60">
        <f>4+0.01</f>
        <v>4.01</v>
      </c>
      <c r="B93" s="120" t="s">
        <v>127</v>
      </c>
      <c r="C93" s="120"/>
    </row>
    <row r="94" spans="1:5" ht="16.5">
      <c r="B94" s="58" t="s">
        <v>104</v>
      </c>
      <c r="C94" s="6">
        <v>2.5</v>
      </c>
      <c r="E94" s="54">
        <f>C94*D94</f>
        <v>0</v>
      </c>
    </row>
    <row r="95" spans="1:5">
      <c r="B95" s="58"/>
    </row>
    <row r="96" spans="1:5" ht="45" customHeight="1">
      <c r="A96" s="60">
        <f>A93+0.01</f>
        <v>4.0199999999999996</v>
      </c>
      <c r="B96" s="120" t="s">
        <v>290</v>
      </c>
      <c r="C96" s="120"/>
    </row>
    <row r="97" spans="1:5" ht="16.5">
      <c r="B97" s="58" t="s">
        <v>104</v>
      </c>
      <c r="C97" s="6">
        <v>7</v>
      </c>
      <c r="E97" s="54">
        <f>C97*D97</f>
        <v>0</v>
      </c>
    </row>
    <row r="98" spans="1:5">
      <c r="B98" s="58"/>
    </row>
    <row r="99" spans="1:5" ht="30" customHeight="1">
      <c r="A99" s="60">
        <f>A96+0.01</f>
        <v>4.03</v>
      </c>
      <c r="B99" s="120" t="s">
        <v>291</v>
      </c>
      <c r="C99" s="120"/>
    </row>
    <row r="100" spans="1:5" ht="16.5">
      <c r="B100" s="58" t="s">
        <v>104</v>
      </c>
      <c r="C100" s="6">
        <v>1</v>
      </c>
      <c r="E100" s="54">
        <f>C100*D100</f>
        <v>0</v>
      </c>
    </row>
    <row r="101" spans="1:5">
      <c r="B101" s="58"/>
    </row>
    <row r="102" spans="1:5" ht="30" customHeight="1">
      <c r="A102" s="60">
        <f>A99+0.01</f>
        <v>4.04</v>
      </c>
      <c r="B102" s="120" t="s">
        <v>292</v>
      </c>
      <c r="C102" s="120"/>
    </row>
    <row r="103" spans="1:5" ht="16.5">
      <c r="B103" s="58" t="s">
        <v>104</v>
      </c>
      <c r="C103" s="54">
        <v>24</v>
      </c>
      <c r="E103" s="54">
        <f>C103*D103</f>
        <v>0</v>
      </c>
    </row>
    <row r="104" spans="1:5">
      <c r="B104" s="87"/>
    </row>
    <row r="105" spans="1:5" ht="30" customHeight="1">
      <c r="A105" s="60">
        <f>A102+0.01</f>
        <v>4.05</v>
      </c>
      <c r="B105" s="120" t="s">
        <v>293</v>
      </c>
      <c r="C105" s="120"/>
    </row>
    <row r="106" spans="1:5" ht="16.5">
      <c r="B106" s="58" t="s">
        <v>104</v>
      </c>
      <c r="C106" s="6">
        <v>1.75</v>
      </c>
      <c r="E106" s="54">
        <f>C106*D106</f>
        <v>0</v>
      </c>
    </row>
    <row r="107" spans="1:5">
      <c r="B107" s="58"/>
    </row>
    <row r="108" spans="1:5" ht="30" customHeight="1">
      <c r="A108" s="60">
        <f>A105+0.01</f>
        <v>4.0599999999999996</v>
      </c>
      <c r="B108" s="120" t="s">
        <v>294</v>
      </c>
      <c r="C108" s="120"/>
    </row>
    <row r="109" spans="1:5" ht="16.5">
      <c r="B109" s="58" t="s">
        <v>104</v>
      </c>
      <c r="C109" s="54">
        <v>5</v>
      </c>
      <c r="E109" s="54">
        <f>C109*D109</f>
        <v>0</v>
      </c>
    </row>
    <row r="110" spans="1:5">
      <c r="B110" s="58"/>
    </row>
    <row r="111" spans="1:5" ht="30" customHeight="1">
      <c r="A111" s="60">
        <f>A108+0.01</f>
        <v>4.07</v>
      </c>
      <c r="B111" s="120" t="s">
        <v>295</v>
      </c>
      <c r="C111" s="120"/>
    </row>
    <row r="112" spans="1:5" ht="16.5">
      <c r="B112" s="58" t="s">
        <v>104</v>
      </c>
      <c r="C112" s="6">
        <v>10</v>
      </c>
      <c r="E112" s="54">
        <f>C112*D112</f>
        <v>0</v>
      </c>
    </row>
    <row r="113" spans="1:5">
      <c r="B113" s="58"/>
    </row>
    <row r="114" spans="1:5" ht="45" customHeight="1">
      <c r="A114" s="60">
        <f>A111+0.01</f>
        <v>4.08</v>
      </c>
      <c r="B114" s="120" t="s">
        <v>296</v>
      </c>
      <c r="C114" s="120"/>
    </row>
    <row r="115" spans="1:5" ht="16.5">
      <c r="B115" s="58" t="s">
        <v>104</v>
      </c>
      <c r="C115" s="6">
        <v>30.5</v>
      </c>
      <c r="E115" s="54">
        <f>C115*D115</f>
        <v>0</v>
      </c>
    </row>
    <row r="116" spans="1:5">
      <c r="B116" s="58"/>
    </row>
    <row r="117" spans="1:5" ht="58.5" customHeight="1">
      <c r="A117" s="60">
        <f>A114+0.01</f>
        <v>4.09</v>
      </c>
      <c r="B117" s="120" t="s">
        <v>297</v>
      </c>
      <c r="C117" s="120"/>
    </row>
    <row r="118" spans="1:5" ht="16.5">
      <c r="B118" s="58" t="s">
        <v>104</v>
      </c>
      <c r="C118" s="6">
        <v>2</v>
      </c>
      <c r="E118" s="54">
        <f>C118*D118</f>
        <v>0</v>
      </c>
    </row>
    <row r="119" spans="1:5">
      <c r="B119" s="58"/>
    </row>
    <row r="120" spans="1:5" ht="60" customHeight="1">
      <c r="A120" s="60">
        <f>A117+0.01</f>
        <v>4.0999999999999996</v>
      </c>
      <c r="B120" s="120" t="s">
        <v>298</v>
      </c>
      <c r="C120" s="120"/>
    </row>
    <row r="121" spans="1:5" ht="16.5">
      <c r="B121" s="58" t="s">
        <v>75</v>
      </c>
      <c r="C121" s="54">
        <v>24</v>
      </c>
      <c r="E121" s="54">
        <f>C121*D121</f>
        <v>0</v>
      </c>
    </row>
    <row r="122" spans="1:5">
      <c r="B122" s="58"/>
    </row>
    <row r="123" spans="1:5" ht="30" customHeight="1">
      <c r="A123" s="60">
        <f>A120+0.01</f>
        <v>4.1100000000000003</v>
      </c>
      <c r="B123" s="121" t="s">
        <v>299</v>
      </c>
      <c r="C123" s="121"/>
    </row>
    <row r="124" spans="1:5">
      <c r="B124" s="58" t="s">
        <v>93</v>
      </c>
      <c r="C124" s="6">
        <v>1</v>
      </c>
      <c r="E124" s="54">
        <f>C124*D124</f>
        <v>0</v>
      </c>
    </row>
    <row r="125" spans="1:5">
      <c r="B125" s="77"/>
      <c r="C125"/>
    </row>
    <row r="126" spans="1:5" ht="45" customHeight="1">
      <c r="A126" s="60">
        <f>A123+0.01</f>
        <v>4.12</v>
      </c>
      <c r="B126" s="121" t="s">
        <v>300</v>
      </c>
      <c r="C126" s="121"/>
    </row>
    <row r="127" spans="1:5">
      <c r="B127" s="58" t="s">
        <v>108</v>
      </c>
      <c r="C127" s="54">
        <v>2395</v>
      </c>
      <c r="E127" s="54">
        <f>C127*D127</f>
        <v>0</v>
      </c>
    </row>
    <row r="128" spans="1:5">
      <c r="B128" s="78"/>
      <c r="C128" s="54"/>
    </row>
    <row r="129" spans="1:5" ht="45" customHeight="1">
      <c r="A129" s="60">
        <f>A126+0.01</f>
        <v>4.13</v>
      </c>
      <c r="B129" s="121" t="s">
        <v>301</v>
      </c>
      <c r="C129" s="121"/>
    </row>
    <row r="130" spans="1:5">
      <c r="B130" s="58" t="s">
        <v>108</v>
      </c>
      <c r="C130" s="54">
        <v>3934.92</v>
      </c>
      <c r="E130" s="54">
        <f>C130*D130</f>
        <v>0</v>
      </c>
    </row>
    <row r="131" spans="1:5">
      <c r="B131" s="78"/>
      <c r="C131" s="54"/>
    </row>
    <row r="132" spans="1:5" ht="45" customHeight="1">
      <c r="A132" s="60">
        <f>A129+0.01</f>
        <v>4.1399999999999997</v>
      </c>
      <c r="B132" s="121" t="s">
        <v>302</v>
      </c>
      <c r="C132" s="121"/>
    </row>
    <row r="133" spans="1:5">
      <c r="B133" s="58" t="s">
        <v>108</v>
      </c>
      <c r="C133" s="54">
        <v>4378</v>
      </c>
      <c r="E133" s="54">
        <f>C133*D133</f>
        <v>0</v>
      </c>
    </row>
    <row r="135" spans="1:5">
      <c r="B135" s="73" t="s">
        <v>134</v>
      </c>
      <c r="C135" s="74"/>
      <c r="D135" s="74"/>
      <c r="E135" s="74">
        <f>SUM(E93:E134)</f>
        <v>0</v>
      </c>
    </row>
    <row r="136" spans="1:5" ht="9.9499999999999993" customHeight="1">
      <c r="B136" s="70"/>
    </row>
    <row r="137" spans="1:5">
      <c r="A137" s="60" t="s">
        <v>135</v>
      </c>
      <c r="B137" s="70" t="s">
        <v>16</v>
      </c>
    </row>
    <row r="139" spans="1:5" ht="60" customHeight="1">
      <c r="B139" s="123" t="s">
        <v>136</v>
      </c>
      <c r="C139" s="123"/>
      <c r="D139" s="123"/>
    </row>
    <row r="140" spans="1:5">
      <c r="B140" s="79"/>
      <c r="C140" s="79"/>
      <c r="D140" s="79"/>
    </row>
    <row r="141" spans="1:5" ht="81.75" customHeight="1">
      <c r="A141" s="60">
        <v>5.01</v>
      </c>
      <c r="B141" s="120" t="s">
        <v>303</v>
      </c>
      <c r="C141" s="120"/>
      <c r="D141" s="79"/>
    </row>
    <row r="142" spans="1:5" ht="16.5">
      <c r="B142" s="58" t="s">
        <v>75</v>
      </c>
      <c r="C142" s="6">
        <v>153.5</v>
      </c>
      <c r="E142" s="54">
        <f>C142*D142</f>
        <v>0</v>
      </c>
    </row>
    <row r="143" spans="1:5" ht="15" customHeight="1">
      <c r="B143" s="79"/>
      <c r="D143" s="79"/>
    </row>
    <row r="144" spans="1:5" ht="107.25" customHeight="1">
      <c r="A144" s="60">
        <f>A141+0.01</f>
        <v>5.0199999999999996</v>
      </c>
      <c r="B144" s="131" t="s">
        <v>304</v>
      </c>
      <c r="C144" s="131"/>
      <c r="D144" s="79"/>
    </row>
    <row r="145" spans="1:5" ht="16.5">
      <c r="B145" s="80" t="s">
        <v>75</v>
      </c>
      <c r="C145" s="88" t="s">
        <v>305</v>
      </c>
      <c r="E145" s="54">
        <f>C145*D145</f>
        <v>0</v>
      </c>
    </row>
    <row r="146" spans="1:5">
      <c r="B146" s="70"/>
    </row>
    <row r="147" spans="1:5" ht="134.25" customHeight="1">
      <c r="A147" s="60">
        <f>A144+0.01</f>
        <v>5.03</v>
      </c>
      <c r="B147" s="121" t="s">
        <v>306</v>
      </c>
      <c r="C147" s="121"/>
    </row>
    <row r="148" spans="1:5" ht="16.5">
      <c r="B148" s="58" t="s">
        <v>75</v>
      </c>
      <c r="C148" s="6">
        <v>20</v>
      </c>
      <c r="E148" s="54">
        <f>C148*D148</f>
        <v>0</v>
      </c>
    </row>
    <row r="149" spans="1:5" ht="16.5">
      <c r="B149" s="55" t="s">
        <v>307</v>
      </c>
      <c r="C149" s="6">
        <v>18</v>
      </c>
      <c r="E149" s="54">
        <f>C149*D149</f>
        <v>0</v>
      </c>
    </row>
    <row r="150" spans="1:5">
      <c r="B150" s="70"/>
    </row>
    <row r="151" spans="1:5" ht="99" customHeight="1">
      <c r="A151" s="60">
        <f>A147+0.01</f>
        <v>5.04</v>
      </c>
      <c r="B151" s="121" t="s">
        <v>308</v>
      </c>
      <c r="C151" s="121"/>
    </row>
    <row r="152" spans="1:5" ht="16.5">
      <c r="B152" s="58" t="s">
        <v>75</v>
      </c>
      <c r="C152" s="6">
        <v>67.5</v>
      </c>
      <c r="E152" s="54">
        <f>C152*D152</f>
        <v>0</v>
      </c>
    </row>
    <row r="153" spans="1:5" ht="16.5">
      <c r="B153" s="55" t="s">
        <v>307</v>
      </c>
      <c r="C153" s="6">
        <v>61</v>
      </c>
      <c r="E153" s="54">
        <f>C153*D153</f>
        <v>0</v>
      </c>
    </row>
    <row r="154" spans="1:5">
      <c r="B154" s="58"/>
    </row>
    <row r="155" spans="1:5" ht="75" customHeight="1">
      <c r="A155" s="60">
        <f>A151+0.01</f>
        <v>5.05</v>
      </c>
      <c r="B155" s="121" t="s">
        <v>309</v>
      </c>
      <c r="C155" s="121"/>
    </row>
    <row r="156" spans="1:5" ht="15" customHeight="1">
      <c r="B156" s="58" t="s">
        <v>75</v>
      </c>
    </row>
    <row r="157" spans="1:5" s="57" customFormat="1">
      <c r="A157" s="60"/>
      <c r="B157" s="89" t="s">
        <v>310</v>
      </c>
      <c r="C157" s="57">
        <v>127.5</v>
      </c>
      <c r="D157" s="6"/>
      <c r="E157" s="54">
        <f>C157*D157</f>
        <v>0</v>
      </c>
    </row>
    <row r="158" spans="1:5" s="57" customFormat="1">
      <c r="A158" s="60"/>
      <c r="B158" s="89" t="s">
        <v>311</v>
      </c>
      <c r="C158" s="57">
        <v>26</v>
      </c>
      <c r="D158" s="6"/>
      <c r="E158" s="54">
        <f>C158*D158</f>
        <v>0</v>
      </c>
    </row>
    <row r="159" spans="1:5">
      <c r="B159" s="70"/>
    </row>
    <row r="160" spans="1:5" ht="60" customHeight="1">
      <c r="A160" s="60">
        <f>A155+0.01</f>
        <v>5.0599999999999996</v>
      </c>
      <c r="B160" s="121" t="s">
        <v>312</v>
      </c>
      <c r="C160" s="121"/>
    </row>
    <row r="161" spans="1:5" s="57" customFormat="1" ht="16.5">
      <c r="A161" s="60"/>
      <c r="B161" s="58" t="s">
        <v>75</v>
      </c>
      <c r="C161" s="57">
        <v>153.5</v>
      </c>
      <c r="D161" s="6"/>
      <c r="E161" s="54">
        <f>C161*D161</f>
        <v>0</v>
      </c>
    </row>
    <row r="162" spans="1:5">
      <c r="B162" s="75"/>
    </row>
    <row r="163" spans="1:5" ht="60" customHeight="1">
      <c r="A163" s="60">
        <f>A160+0.01</f>
        <v>5.07</v>
      </c>
      <c r="B163" s="121" t="s">
        <v>313</v>
      </c>
      <c r="C163" s="121"/>
    </row>
    <row r="164" spans="1:5" s="57" customFormat="1" ht="16.5">
      <c r="A164" s="60"/>
      <c r="B164" s="58" t="s">
        <v>75</v>
      </c>
      <c r="C164" s="57">
        <v>4.5</v>
      </c>
      <c r="D164" s="6"/>
      <c r="E164" s="54">
        <f>C164*D164</f>
        <v>0</v>
      </c>
    </row>
    <row r="165" spans="1:5">
      <c r="B165" s="75"/>
    </row>
    <row r="166" spans="1:5" ht="75" customHeight="1">
      <c r="A166" s="60">
        <f>A163+0.01</f>
        <v>5.08</v>
      </c>
      <c r="B166" s="121" t="s">
        <v>314</v>
      </c>
      <c r="C166" s="121"/>
    </row>
    <row r="167" spans="1:5" s="57" customFormat="1" ht="16.5">
      <c r="A167" s="60"/>
      <c r="B167" s="58" t="s">
        <v>75</v>
      </c>
      <c r="C167" s="57">
        <v>34</v>
      </c>
      <c r="D167" s="6"/>
      <c r="E167" s="54">
        <f>C167*D167</f>
        <v>0</v>
      </c>
    </row>
    <row r="168" spans="1:5">
      <c r="B168" s="75"/>
    </row>
    <row r="169" spans="1:5">
      <c r="A169" s="60">
        <f>A166+0.01</f>
        <v>5.09</v>
      </c>
      <c r="B169" s="130" t="s">
        <v>315</v>
      </c>
      <c r="C169" s="130"/>
    </row>
    <row r="170" spans="1:5" s="57" customFormat="1" ht="16.5">
      <c r="A170" s="90"/>
      <c r="B170" s="58" t="s">
        <v>75</v>
      </c>
      <c r="C170" s="56">
        <v>543</v>
      </c>
      <c r="D170" s="6"/>
      <c r="E170" s="54">
        <f>C170*D170</f>
        <v>0</v>
      </c>
    </row>
    <row r="171" spans="1:5">
      <c r="B171" s="75"/>
    </row>
    <row r="172" spans="1:5" ht="138.75" customHeight="1">
      <c r="A172" s="60">
        <f>A169+0.01</f>
        <v>5.0999999999999996</v>
      </c>
      <c r="B172" s="120" t="s">
        <v>154</v>
      </c>
      <c r="C172" s="120"/>
    </row>
    <row r="173" spans="1:5" ht="15" customHeight="1">
      <c r="B173" s="58" t="s">
        <v>75</v>
      </c>
    </row>
    <row r="174" spans="1:5" s="57" customFormat="1">
      <c r="A174" s="60"/>
      <c r="B174" s="89" t="s">
        <v>316</v>
      </c>
      <c r="C174" s="57">
        <v>127.5</v>
      </c>
      <c r="D174" s="6"/>
      <c r="E174" s="54">
        <f>C174*D174</f>
        <v>0</v>
      </c>
    </row>
    <row r="175" spans="1:5" s="57" customFormat="1">
      <c r="A175" s="60"/>
      <c r="B175" s="89" t="s">
        <v>317</v>
      </c>
      <c r="C175" s="57">
        <v>26</v>
      </c>
      <c r="D175" s="6"/>
      <c r="E175" s="54">
        <f>C175*D175</f>
        <v>0</v>
      </c>
    </row>
    <row r="176" spans="1:5">
      <c r="B176" s="70"/>
    </row>
    <row r="177" spans="1:5" ht="87.6" customHeight="1">
      <c r="A177" s="60">
        <f>A172+0.01</f>
        <v>5.1100000000000003</v>
      </c>
      <c r="B177" s="121" t="s">
        <v>318</v>
      </c>
      <c r="C177" s="121"/>
    </row>
    <row r="178" spans="1:5" s="57" customFormat="1">
      <c r="A178" s="60"/>
      <c r="B178" s="81" t="s">
        <v>469</v>
      </c>
      <c r="C178" s="91">
        <v>2.7</v>
      </c>
      <c r="E178" s="54">
        <f>C178*D178</f>
        <v>0</v>
      </c>
    </row>
    <row r="179" spans="1:5" s="57" customFormat="1">
      <c r="A179" s="60"/>
      <c r="B179" s="81" t="s">
        <v>470</v>
      </c>
      <c r="C179" s="91">
        <v>36</v>
      </c>
      <c r="E179" s="54">
        <f t="shared" ref="E179:E180" si="0">C179*D179</f>
        <v>0</v>
      </c>
    </row>
    <row r="180" spans="1:5" s="57" customFormat="1">
      <c r="A180" s="60"/>
      <c r="B180" s="81" t="s">
        <v>471</v>
      </c>
      <c r="C180" s="91">
        <v>12</v>
      </c>
      <c r="E180" s="54">
        <f t="shared" si="0"/>
        <v>0</v>
      </c>
    </row>
    <row r="181" spans="1:5">
      <c r="B181" s="58"/>
      <c r="E181" s="54"/>
    </row>
    <row r="182" spans="1:5">
      <c r="B182" s="58"/>
    </row>
    <row r="183" spans="1:5" ht="92.25" customHeight="1">
      <c r="A183" s="60">
        <v>5.12</v>
      </c>
      <c r="B183" s="120" t="s">
        <v>319</v>
      </c>
      <c r="C183" s="120"/>
    </row>
    <row r="184" spans="1:5">
      <c r="B184" s="81" t="s">
        <v>472</v>
      </c>
      <c r="C184" s="6">
        <v>152</v>
      </c>
      <c r="E184" s="54">
        <f t="shared" ref="E184:E186" si="1">C184*D184</f>
        <v>0</v>
      </c>
    </row>
    <row r="185" spans="1:5" ht="28.5">
      <c r="B185" s="81" t="s">
        <v>473</v>
      </c>
      <c r="C185" s="6">
        <v>168</v>
      </c>
      <c r="E185" s="54">
        <f t="shared" si="1"/>
        <v>0</v>
      </c>
    </row>
    <row r="186" spans="1:5" ht="28.5">
      <c r="B186" s="81" t="s">
        <v>474</v>
      </c>
      <c r="C186" s="6">
        <v>152</v>
      </c>
      <c r="E186" s="54">
        <f t="shared" si="1"/>
        <v>0</v>
      </c>
    </row>
    <row r="187" spans="1:5">
      <c r="B187" s="58"/>
      <c r="E187" s="54"/>
    </row>
    <row r="188" spans="1:5">
      <c r="B188" s="58"/>
    </row>
    <row r="189" spans="1:5" ht="45" customHeight="1">
      <c r="A189" s="60">
        <f>A183+0.01</f>
        <v>5.13</v>
      </c>
      <c r="B189" s="121" t="s">
        <v>320</v>
      </c>
      <c r="C189" s="121"/>
    </row>
    <row r="190" spans="1:5" ht="15" customHeight="1">
      <c r="B190" s="58" t="s">
        <v>75</v>
      </c>
      <c r="C190" s="6">
        <v>193</v>
      </c>
      <c r="E190" s="54">
        <f>C190*D190</f>
        <v>0</v>
      </c>
    </row>
    <row r="191" spans="1:5">
      <c r="B191" s="58"/>
    </row>
    <row r="192" spans="1:5">
      <c r="B192" s="82" t="s">
        <v>160</v>
      </c>
      <c r="C192" s="74"/>
      <c r="D192" s="74"/>
      <c r="E192" s="74">
        <f>SUM(E139:E191)</f>
        <v>0</v>
      </c>
    </row>
    <row r="193" spans="1:5" ht="15" customHeight="1"/>
    <row r="194" spans="1:5">
      <c r="A194" s="60" t="s">
        <v>161</v>
      </c>
      <c r="B194" s="70" t="s">
        <v>18</v>
      </c>
    </row>
    <row r="195" spans="1:5" ht="9.9499999999999993" customHeight="1"/>
    <row r="196" spans="1:5" ht="60" customHeight="1">
      <c r="B196" s="123" t="s">
        <v>162</v>
      </c>
      <c r="C196" s="123"/>
      <c r="D196" s="123"/>
    </row>
    <row r="197" spans="1:5">
      <c r="B197" s="75"/>
    </row>
    <row r="198" spans="1:5" ht="15" customHeight="1">
      <c r="A198" s="60">
        <f>6+0.01</f>
        <v>6.01</v>
      </c>
      <c r="B198" s="121" t="s">
        <v>163</v>
      </c>
      <c r="C198" s="121"/>
    </row>
    <row r="199" spans="1:5" ht="16.5">
      <c r="B199" s="58" t="s">
        <v>75</v>
      </c>
      <c r="C199" s="6">
        <v>5.5</v>
      </c>
      <c r="E199" s="54">
        <f>C199*D199</f>
        <v>0</v>
      </c>
    </row>
    <row r="200" spans="1:5">
      <c r="B200" s="75"/>
    </row>
    <row r="201" spans="1:5" ht="61.5" customHeight="1">
      <c r="A201" s="60">
        <f>A198+0.01</f>
        <v>6.02</v>
      </c>
      <c r="B201" s="121" t="s">
        <v>321</v>
      </c>
      <c r="C201" s="121"/>
    </row>
    <row r="202" spans="1:5" ht="16.5">
      <c r="A202" s="92"/>
      <c r="B202" s="58" t="s">
        <v>75</v>
      </c>
      <c r="C202" s="54">
        <v>420.5</v>
      </c>
      <c r="E202" s="54">
        <f>C202*D202</f>
        <v>0</v>
      </c>
    </row>
    <row r="203" spans="1:5">
      <c r="B203" s="75"/>
    </row>
    <row r="204" spans="1:5" ht="15" customHeight="1">
      <c r="A204" s="60">
        <f>A201+0.01</f>
        <v>6.03</v>
      </c>
      <c r="B204" s="121" t="s">
        <v>322</v>
      </c>
      <c r="C204" s="121"/>
    </row>
    <row r="205" spans="1:5" ht="16.5">
      <c r="B205" s="58" t="s">
        <v>75</v>
      </c>
      <c r="C205" s="6">
        <v>80</v>
      </c>
      <c r="E205" s="54">
        <f>C205*D205</f>
        <v>0</v>
      </c>
    </row>
    <row r="206" spans="1:5">
      <c r="B206" s="75"/>
    </row>
    <row r="207" spans="1:5" ht="17.25" customHeight="1">
      <c r="A207" s="60">
        <f>A204+0.01</f>
        <v>6.04</v>
      </c>
      <c r="B207" s="121" t="s">
        <v>323</v>
      </c>
      <c r="C207" s="121"/>
    </row>
    <row r="208" spans="1:5" ht="16.5">
      <c r="B208" s="58" t="s">
        <v>75</v>
      </c>
      <c r="C208" s="54">
        <v>35</v>
      </c>
      <c r="E208" s="54">
        <f>C208*D208</f>
        <v>0</v>
      </c>
    </row>
    <row r="209" spans="1:5">
      <c r="B209" s="75"/>
    </row>
    <row r="210" spans="1:5" ht="15" customHeight="1">
      <c r="A210" s="60">
        <f>A207+0.01</f>
        <v>6.05</v>
      </c>
      <c r="B210" s="121" t="s">
        <v>324</v>
      </c>
      <c r="C210" s="121"/>
    </row>
    <row r="211" spans="1:5" ht="16.5">
      <c r="A211" s="92"/>
      <c r="B211" s="58" t="s">
        <v>75</v>
      </c>
      <c r="C211" s="6">
        <v>50.5</v>
      </c>
      <c r="E211" s="54">
        <f>C211*D211</f>
        <v>0</v>
      </c>
    </row>
    <row r="212" spans="1:5">
      <c r="B212" s="58"/>
    </row>
    <row r="213" spans="1:5" s="93" customFormat="1" ht="16.5" customHeight="1">
      <c r="A213" s="92">
        <f>SUM(A210+0.01)</f>
        <v>6.06</v>
      </c>
      <c r="B213" s="129" t="s">
        <v>325</v>
      </c>
      <c r="C213" s="129"/>
      <c r="E213" s="54"/>
    </row>
    <row r="214" spans="1:5" s="93" customFormat="1" ht="16.5">
      <c r="A214" s="92"/>
      <c r="B214" s="94" t="s">
        <v>326</v>
      </c>
      <c r="C214" s="95">
        <v>141</v>
      </c>
      <c r="D214" s="6"/>
      <c r="E214" s="54">
        <f>C214*D214</f>
        <v>0</v>
      </c>
    </row>
    <row r="215" spans="1:5" s="93" customFormat="1" ht="14.1" customHeight="1">
      <c r="A215" s="92"/>
      <c r="B215" s="96"/>
      <c r="C215" s="97"/>
    </row>
    <row r="216" spans="1:5" s="93" customFormat="1" ht="30" customHeight="1">
      <c r="A216" s="92">
        <f>SUM(A213+0.01)</f>
        <v>6.07</v>
      </c>
      <c r="B216" s="129" t="s">
        <v>327</v>
      </c>
      <c r="C216" s="129"/>
    </row>
    <row r="217" spans="1:5" s="93" customFormat="1" ht="16.5">
      <c r="A217" s="92"/>
      <c r="B217" s="94" t="s">
        <v>326</v>
      </c>
      <c r="C217" s="95">
        <v>16.5</v>
      </c>
      <c r="D217" s="6"/>
      <c r="E217" s="54">
        <f>C217*D217</f>
        <v>0</v>
      </c>
    </row>
    <row r="218" spans="1:5" s="93" customFormat="1" ht="14.1" customHeight="1">
      <c r="A218" s="92"/>
      <c r="B218" s="96"/>
      <c r="C218" s="97"/>
    </row>
    <row r="219" spans="1:5" s="93" customFormat="1" ht="60" customHeight="1">
      <c r="A219" s="92">
        <f>SUM(A216+0.01)</f>
        <v>6.08</v>
      </c>
      <c r="B219" s="129" t="s">
        <v>328</v>
      </c>
      <c r="C219" s="129"/>
    </row>
    <row r="220" spans="1:5" s="93" customFormat="1" ht="16.5">
      <c r="A220" s="92"/>
      <c r="B220" s="94" t="s">
        <v>326</v>
      </c>
      <c r="C220" s="95">
        <v>12</v>
      </c>
      <c r="D220" s="6"/>
      <c r="E220" s="54">
        <f>C220*D220</f>
        <v>0</v>
      </c>
    </row>
    <row r="221" spans="1:5" s="93" customFormat="1">
      <c r="A221" s="92"/>
      <c r="B221" s="94"/>
      <c r="C221" s="95"/>
    </row>
    <row r="222" spans="1:5" s="93" customFormat="1" ht="115.5" customHeight="1">
      <c r="A222" s="92">
        <f>SUM(A219+0.01)</f>
        <v>6.09</v>
      </c>
      <c r="B222" s="129" t="s">
        <v>329</v>
      </c>
      <c r="C222" s="129"/>
    </row>
    <row r="223" spans="1:5" s="93" customFormat="1">
      <c r="A223" s="92"/>
      <c r="B223" s="94" t="s">
        <v>266</v>
      </c>
      <c r="C223" s="95">
        <v>126</v>
      </c>
      <c r="D223" s="6"/>
      <c r="E223" s="54">
        <f>C223*D223</f>
        <v>0</v>
      </c>
    </row>
    <row r="225" spans="1:5">
      <c r="B225" s="83" t="s">
        <v>166</v>
      </c>
      <c r="C225" s="74"/>
      <c r="D225" s="74"/>
      <c r="E225" s="74">
        <f>SUM(E197:E224)</f>
        <v>0</v>
      </c>
    </row>
    <row r="226" spans="1:5" ht="9.9499999999999993" customHeight="1">
      <c r="B226" s="84"/>
    </row>
    <row r="227" spans="1:5">
      <c r="A227" s="60" t="s">
        <v>167</v>
      </c>
      <c r="B227" s="70" t="s">
        <v>20</v>
      </c>
    </row>
    <row r="229" spans="1:5" ht="15" customHeight="1">
      <c r="B229" s="123" t="s">
        <v>168</v>
      </c>
      <c r="C229" s="123"/>
      <c r="D229" s="123"/>
    </row>
    <row r="230" spans="1:5" ht="30" customHeight="1">
      <c r="B230" s="124" t="s">
        <v>169</v>
      </c>
      <c r="C230" s="124"/>
      <c r="D230" s="124"/>
    </row>
    <row r="231" spans="1:5">
      <c r="B231" s="70"/>
    </row>
    <row r="232" spans="1:5" ht="30" customHeight="1">
      <c r="A232" s="60">
        <f>7+0.01</f>
        <v>7.01</v>
      </c>
      <c r="B232" s="121" t="s">
        <v>330</v>
      </c>
      <c r="C232" s="121"/>
    </row>
    <row r="233" spans="1:5" ht="15" customHeight="1">
      <c r="B233" s="59" t="s">
        <v>93</v>
      </c>
      <c r="C233" s="6">
        <v>1</v>
      </c>
      <c r="E233" s="54">
        <f>C233*D233</f>
        <v>0</v>
      </c>
    </row>
    <row r="234" spans="1:5" ht="15" customHeight="1">
      <c r="B234" s="85"/>
      <c r="C234" s="69"/>
      <c r="D234" s="69"/>
      <c r="E234" s="69"/>
    </row>
    <row r="235" spans="1:5" ht="45" customHeight="1">
      <c r="A235" s="60">
        <f>A232+0.01</f>
        <v>7.02</v>
      </c>
      <c r="B235" s="121" t="s">
        <v>331</v>
      </c>
      <c r="C235" s="121"/>
    </row>
    <row r="236" spans="1:5" ht="15" customHeight="1">
      <c r="B236" s="59" t="s">
        <v>93</v>
      </c>
    </row>
    <row r="237" spans="1:5" ht="15" customHeight="1">
      <c r="B237" s="59" t="s">
        <v>332</v>
      </c>
      <c r="C237" s="6">
        <v>2</v>
      </c>
      <c r="E237" s="54">
        <f>C237*D237</f>
        <v>0</v>
      </c>
    </row>
    <row r="238" spans="1:5" ht="15" customHeight="1">
      <c r="B238" s="85"/>
      <c r="C238" s="69"/>
      <c r="D238" s="69"/>
      <c r="E238" s="69"/>
    </row>
    <row r="239" spans="1:5" ht="90" customHeight="1">
      <c r="A239" s="60">
        <f>A235+0.01</f>
        <v>7.03</v>
      </c>
      <c r="B239" s="120" t="s">
        <v>333</v>
      </c>
      <c r="C239" s="120"/>
    </row>
    <row r="240" spans="1:5" ht="15" customHeight="1">
      <c r="B240" s="59" t="s">
        <v>80</v>
      </c>
    </row>
    <row r="241" spans="2:5" ht="15" customHeight="1">
      <c r="B241" s="59" t="s">
        <v>334</v>
      </c>
      <c r="C241" s="6">
        <v>5</v>
      </c>
      <c r="D241" s="54"/>
      <c r="E241" s="54">
        <f>C241*D241</f>
        <v>0</v>
      </c>
    </row>
    <row r="242" spans="2:5" ht="15" customHeight="1"/>
    <row r="243" spans="2:5">
      <c r="B243" s="82" t="s">
        <v>177</v>
      </c>
      <c r="C243" s="74"/>
      <c r="D243" s="74"/>
      <c r="E243" s="74">
        <f>SUM(E232:E241)</f>
        <v>0</v>
      </c>
    </row>
  </sheetData>
  <sheetProtection selectLockedCells="1" selectUnlockedCells="1"/>
  <mergeCells count="73">
    <mergeCell ref="B12:C12"/>
    <mergeCell ref="B6:D6"/>
    <mergeCell ref="B7:D7"/>
    <mergeCell ref="B8:D8"/>
    <mergeCell ref="B9:D9"/>
    <mergeCell ref="B10:D10"/>
    <mergeCell ref="B49:C49"/>
    <mergeCell ref="B15:C15"/>
    <mergeCell ref="B18:C18"/>
    <mergeCell ref="B21:C21"/>
    <mergeCell ref="B25:C25"/>
    <mergeCell ref="B28:C28"/>
    <mergeCell ref="B31:C31"/>
    <mergeCell ref="B34:C34"/>
    <mergeCell ref="B37:C37"/>
    <mergeCell ref="B40:C40"/>
    <mergeCell ref="B43:C43"/>
    <mergeCell ref="B46:C46"/>
    <mergeCell ref="B86:C86"/>
    <mergeCell ref="B52:C52"/>
    <mergeCell ref="B55:C55"/>
    <mergeCell ref="B58:C58"/>
    <mergeCell ref="B65:D65"/>
    <mergeCell ref="B66:D66"/>
    <mergeCell ref="B68:C68"/>
    <mergeCell ref="B71:C71"/>
    <mergeCell ref="B74:C74"/>
    <mergeCell ref="B77:C77"/>
    <mergeCell ref="B80:C80"/>
    <mergeCell ref="B83:C83"/>
    <mergeCell ref="B126:C126"/>
    <mergeCell ref="B93:C93"/>
    <mergeCell ref="B96:C96"/>
    <mergeCell ref="B99:C99"/>
    <mergeCell ref="B102:C102"/>
    <mergeCell ref="B105:C105"/>
    <mergeCell ref="B108:C108"/>
    <mergeCell ref="B111:C111"/>
    <mergeCell ref="B114:C114"/>
    <mergeCell ref="B117:C117"/>
    <mergeCell ref="B120:C120"/>
    <mergeCell ref="B123:C123"/>
    <mergeCell ref="B169:C169"/>
    <mergeCell ref="B129:C129"/>
    <mergeCell ref="B132:C132"/>
    <mergeCell ref="B139:D139"/>
    <mergeCell ref="B141:C141"/>
    <mergeCell ref="B144:C144"/>
    <mergeCell ref="B147:C147"/>
    <mergeCell ref="B151:C151"/>
    <mergeCell ref="B155:C155"/>
    <mergeCell ref="B160:C160"/>
    <mergeCell ref="B163:C163"/>
    <mergeCell ref="B166:C166"/>
    <mergeCell ref="B216:C216"/>
    <mergeCell ref="B172:C172"/>
    <mergeCell ref="B177:C177"/>
    <mergeCell ref="B183:C183"/>
    <mergeCell ref="B189:C189"/>
    <mergeCell ref="B196:D196"/>
    <mergeCell ref="B198:C198"/>
    <mergeCell ref="B201:C201"/>
    <mergeCell ref="B204:C204"/>
    <mergeCell ref="B207:C207"/>
    <mergeCell ref="B210:C210"/>
    <mergeCell ref="B213:C213"/>
    <mergeCell ref="B239:C239"/>
    <mergeCell ref="B219:C219"/>
    <mergeCell ref="B222:C222"/>
    <mergeCell ref="B229:D229"/>
    <mergeCell ref="B230:D230"/>
    <mergeCell ref="B232:C232"/>
    <mergeCell ref="B235:C235"/>
  </mergeCells>
  <pageMargins left="0.98402777777777772" right="0.39374999999999999" top="0.39374999999999999" bottom="0.78750000000000009" header="0.51180555555555551" footer="0.55138888888888893"/>
  <pageSetup paperSize="9" scale="99" firstPageNumber="0" orientation="portrait" r:id="rId1"/>
  <headerFooter alignWithMargins="0">
    <oddFooter>&amp;L&amp;"Arial,Navadno"&amp;10ZD SEVNICA SUC&amp;C&amp;"Arial,Navadno"&amp;10&amp;A&amp;R&amp;"Arial,Navadno"&amp;10stran &amp;P/&amp;N</oddFooter>
  </headerFooter>
  <rowBreaks count="13" manualBreakCount="13">
    <brk id="26" max="16383" man="1"/>
    <brk id="50" max="16383" man="1"/>
    <brk id="61" max="16383" man="1"/>
    <brk id="84" max="16383" man="1"/>
    <brk id="89" max="16383" man="1"/>
    <brk id="121" max="16383" man="1"/>
    <brk id="135" max="16383" man="1"/>
    <brk id="153" max="16383" man="1"/>
    <brk id="175" max="16383" man="1"/>
    <brk id="192" max="16383" man="1"/>
    <brk id="225" max="16383" man="1"/>
    <brk id="243" max="16383" man="1"/>
    <brk id="1011" max="16383" man="1"/>
  </rowBreaks>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D3B0C-7C7C-45FC-9420-82D45D8E41DF}">
  <dimension ref="A1:E567"/>
  <sheetViews>
    <sheetView view="pageBreakPreview" topLeftCell="A251" zoomScale="98" zoomScaleSheetLayoutView="98" workbookViewId="0">
      <selection activeCell="E263" sqref="E263"/>
    </sheetView>
  </sheetViews>
  <sheetFormatPr defaultColWidth="7.5703125" defaultRowHeight="15"/>
  <cols>
    <col min="1" max="1" width="8" style="153" customWidth="1"/>
    <col min="2" max="2" width="41.42578125" style="159" customWidth="1"/>
    <col min="3" max="3" width="10.140625" style="149" customWidth="1"/>
    <col min="4" max="4" width="13.140625" style="149" customWidth="1"/>
    <col min="5" max="5" width="18.5703125" style="149" customWidth="1"/>
    <col min="6" max="16384" width="7.5703125" style="149"/>
  </cols>
  <sheetData>
    <row r="1" spans="1:5" ht="9.75" customHeight="1">
      <c r="A1" s="147" t="s">
        <v>55</v>
      </c>
    </row>
    <row r="2" spans="1:5" ht="14.25">
      <c r="A2" s="150" t="s">
        <v>56</v>
      </c>
      <c r="B2" s="195" t="s">
        <v>57</v>
      </c>
      <c r="C2" s="152" t="s">
        <v>58</v>
      </c>
      <c r="D2" s="152" t="s">
        <v>59</v>
      </c>
      <c r="E2" s="152" t="s">
        <v>60</v>
      </c>
    </row>
    <row r="3" spans="1:5" ht="8.25" customHeight="1"/>
    <row r="4" spans="1:5">
      <c r="A4" s="153" t="s">
        <v>61</v>
      </c>
      <c r="B4" s="155" t="s">
        <v>24</v>
      </c>
    </row>
    <row r="5" spans="1:5" ht="15" customHeight="1">
      <c r="B5" s="164"/>
      <c r="C5" s="161"/>
    </row>
    <row r="6" spans="1:5" ht="45" customHeight="1">
      <c r="B6" s="196" t="s">
        <v>178</v>
      </c>
      <c r="C6" s="196"/>
      <c r="D6" s="196"/>
    </row>
    <row r="7" spans="1:5" ht="60" customHeight="1">
      <c r="B7" s="196" t="s">
        <v>179</v>
      </c>
      <c r="C7" s="196"/>
      <c r="D7" s="196"/>
    </row>
    <row r="8" spans="1:5">
      <c r="B8" s="153"/>
      <c r="C8" s="161"/>
    </row>
    <row r="9" spans="1:5" ht="322.5" customHeight="1">
      <c r="A9" s="153">
        <v>1.01</v>
      </c>
      <c r="B9" s="241" t="s">
        <v>335</v>
      </c>
      <c r="C9" s="241"/>
    </row>
    <row r="10" spans="1:5" ht="15" customHeight="1">
      <c r="A10" s="209"/>
      <c r="B10" s="159" t="s">
        <v>75</v>
      </c>
      <c r="C10" s="149">
        <v>143.5</v>
      </c>
      <c r="E10" s="160">
        <f>C10*D10</f>
        <v>0</v>
      </c>
    </row>
    <row r="12" spans="1:5" ht="180" customHeight="1">
      <c r="A12" s="153">
        <f>A9+0.01</f>
        <v>1.02</v>
      </c>
      <c r="B12" s="241" t="s">
        <v>336</v>
      </c>
      <c r="C12" s="241"/>
    </row>
    <row r="13" spans="1:5" s="185" customFormat="1" ht="16.5">
      <c r="A13" s="153"/>
      <c r="B13" s="159" t="s">
        <v>75</v>
      </c>
      <c r="C13" s="198">
        <v>54.5</v>
      </c>
      <c r="D13" s="149"/>
      <c r="E13" s="160">
        <f>C13*D13</f>
        <v>0</v>
      </c>
    </row>
    <row r="14" spans="1:5" s="163" customFormat="1" ht="15" customHeight="1">
      <c r="A14" s="153"/>
      <c r="B14" s="193"/>
      <c r="C14" s="149"/>
      <c r="D14" s="149"/>
    </row>
    <row r="15" spans="1:5" ht="75" customHeight="1">
      <c r="A15" s="153">
        <f>A12+0.01</f>
        <v>1.03</v>
      </c>
      <c r="B15" s="200" t="s">
        <v>337</v>
      </c>
      <c r="C15" s="200"/>
    </row>
    <row r="16" spans="1:5" ht="15" customHeight="1">
      <c r="B16" s="161" t="s">
        <v>93</v>
      </c>
    </row>
    <row r="17" spans="1:5" s="185" customFormat="1">
      <c r="A17" s="153"/>
      <c r="B17" s="186" t="s">
        <v>338</v>
      </c>
      <c r="C17" s="185">
        <v>4</v>
      </c>
      <c r="D17" s="149"/>
      <c r="E17" s="160">
        <f>C17*D17</f>
        <v>0</v>
      </c>
    </row>
    <row r="18" spans="1:5" ht="15" customHeight="1">
      <c r="B18" s="193"/>
      <c r="C18" s="163"/>
    </row>
    <row r="19" spans="1:5" ht="60" customHeight="1">
      <c r="A19" s="153">
        <f>A15+0.01</f>
        <v>1.04</v>
      </c>
      <c r="B19" s="242" t="s">
        <v>339</v>
      </c>
      <c r="C19" s="242"/>
    </row>
    <row r="20" spans="1:5" ht="15" customHeight="1">
      <c r="B20" s="161" t="s">
        <v>93</v>
      </c>
      <c r="C20" s="149">
        <v>4</v>
      </c>
      <c r="E20" s="160">
        <f>C20*D20</f>
        <v>0</v>
      </c>
    </row>
    <row r="21" spans="1:5" ht="15" customHeight="1">
      <c r="B21" s="193"/>
      <c r="C21" s="163"/>
      <c r="E21" s="163"/>
    </row>
    <row r="22" spans="1:5" ht="45" customHeight="1">
      <c r="A22" s="153">
        <f>A19+0.01</f>
        <v>1.05</v>
      </c>
      <c r="B22" s="200" t="s">
        <v>340</v>
      </c>
      <c r="C22" s="200"/>
      <c r="E22" s="163"/>
    </row>
    <row r="23" spans="1:5" ht="14.25" customHeight="1">
      <c r="B23" s="159" t="s">
        <v>181</v>
      </c>
    </row>
    <row r="24" spans="1:5" s="185" customFormat="1">
      <c r="A24" s="153"/>
      <c r="B24" s="186" t="s">
        <v>338</v>
      </c>
      <c r="C24" s="185">
        <v>32</v>
      </c>
      <c r="D24" s="149"/>
      <c r="E24" s="160">
        <f>C24*D24</f>
        <v>0</v>
      </c>
    </row>
    <row r="25" spans="1:5" ht="14.25" customHeight="1">
      <c r="B25" s="162"/>
      <c r="C25" s="163"/>
      <c r="E25" s="163"/>
    </row>
    <row r="26" spans="1:5" ht="45" customHeight="1">
      <c r="A26" s="153">
        <f>A22+0.01</f>
        <v>1.06</v>
      </c>
      <c r="B26" s="200" t="s">
        <v>341</v>
      </c>
      <c r="C26" s="200"/>
    </row>
    <row r="27" spans="1:5" s="185" customFormat="1" ht="14.25">
      <c r="A27" s="243"/>
      <c r="B27" s="159" t="s">
        <v>181</v>
      </c>
      <c r="C27" s="185">
        <v>58.5</v>
      </c>
      <c r="D27" s="149"/>
      <c r="E27" s="160">
        <f>C27*D27</f>
        <v>0</v>
      </c>
    </row>
    <row r="28" spans="1:5" ht="14.25" customHeight="1">
      <c r="B28" s="162"/>
      <c r="C28" s="163"/>
      <c r="E28" s="163"/>
    </row>
    <row r="29" spans="1:5" ht="60" customHeight="1">
      <c r="A29" s="153">
        <f>A26+0.01</f>
        <v>1.07</v>
      </c>
      <c r="B29" s="200" t="s">
        <v>342</v>
      </c>
      <c r="C29" s="200"/>
    </row>
    <row r="30" spans="1:5" ht="14.25" customHeight="1">
      <c r="B30" s="159" t="s">
        <v>181</v>
      </c>
      <c r="C30" s="185"/>
      <c r="D30" s="198"/>
      <c r="E30" s="185"/>
    </row>
    <row r="31" spans="1:5" s="185" customFormat="1">
      <c r="A31" s="153"/>
      <c r="B31" s="186" t="s">
        <v>343</v>
      </c>
      <c r="C31" s="185">
        <v>57.7</v>
      </c>
      <c r="D31" s="149"/>
      <c r="E31" s="160">
        <f>C31*D31</f>
        <v>0</v>
      </c>
    </row>
    <row r="32" spans="1:5" ht="14.25" customHeight="1">
      <c r="B32" s="162"/>
      <c r="C32" s="163"/>
      <c r="E32" s="163"/>
    </row>
    <row r="33" spans="1:5" ht="195" customHeight="1">
      <c r="A33" s="153">
        <f>A29+0.01</f>
        <v>1.08</v>
      </c>
      <c r="B33" s="200" t="s">
        <v>344</v>
      </c>
      <c r="C33" s="200"/>
    </row>
    <row r="34" spans="1:5" s="185" customFormat="1">
      <c r="A34" s="153"/>
      <c r="B34" s="186" t="s">
        <v>93</v>
      </c>
      <c r="C34" s="185">
        <v>2</v>
      </c>
      <c r="D34" s="149"/>
      <c r="E34" s="160">
        <f>C34*D34</f>
        <v>0</v>
      </c>
    </row>
    <row r="35" spans="1:5">
      <c r="B35" s="162"/>
      <c r="C35" s="163"/>
      <c r="E35" s="163"/>
    </row>
    <row r="36" spans="1:5" ht="15.75" customHeight="1">
      <c r="B36" s="199" t="s">
        <v>182</v>
      </c>
      <c r="C36" s="199"/>
      <c r="D36" s="171"/>
      <c r="E36" s="171">
        <f>SUM(E5:E35)</f>
        <v>0</v>
      </c>
    </row>
    <row r="37" spans="1:5" ht="9.9499999999999993" customHeight="1">
      <c r="B37" s="189"/>
      <c r="C37" s="189"/>
    </row>
    <row r="38" spans="1:5">
      <c r="A38" s="153" t="s">
        <v>84</v>
      </c>
      <c r="B38" s="155" t="s">
        <v>25</v>
      </c>
    </row>
    <row r="39" spans="1:5">
      <c r="B39" s="155"/>
    </row>
    <row r="40" spans="1:5" ht="60" customHeight="1">
      <c r="B40" s="196" t="s">
        <v>179</v>
      </c>
      <c r="C40" s="196"/>
      <c r="D40" s="196"/>
    </row>
    <row r="41" spans="1:5" ht="15" customHeight="1">
      <c r="B41" s="164"/>
      <c r="C41" s="161"/>
    </row>
    <row r="42" spans="1:5" ht="127.5" customHeight="1">
      <c r="A42" s="153">
        <f>2+0.01</f>
        <v>2.0099999999999998</v>
      </c>
      <c r="B42" s="200" t="s">
        <v>345</v>
      </c>
      <c r="C42" s="200"/>
    </row>
    <row r="43" spans="1:5" ht="42.75">
      <c r="B43" s="159" t="s">
        <v>346</v>
      </c>
      <c r="C43" s="160"/>
    </row>
    <row r="44" spans="1:5" ht="16.5">
      <c r="B44" s="159" t="s">
        <v>75</v>
      </c>
      <c r="C44" s="160">
        <v>218</v>
      </c>
      <c r="E44" s="160">
        <f>C44*D44</f>
        <v>0</v>
      </c>
    </row>
    <row r="45" spans="1:5">
      <c r="C45" s="160"/>
    </row>
    <row r="46" spans="1:5" ht="150" customHeight="1">
      <c r="A46" s="153">
        <f>A42+0.01</f>
        <v>2.02</v>
      </c>
      <c r="B46" s="200" t="s">
        <v>347</v>
      </c>
      <c r="C46" s="200"/>
    </row>
    <row r="47" spans="1:5" ht="45" customHeight="1">
      <c r="B47" s="159" t="s">
        <v>348</v>
      </c>
    </row>
    <row r="48" spans="1:5" ht="16.5">
      <c r="B48" s="159" t="s">
        <v>75</v>
      </c>
      <c r="C48" s="149">
        <v>82</v>
      </c>
      <c r="E48" s="160">
        <f>C48*D48</f>
        <v>0</v>
      </c>
    </row>
    <row r="50" spans="1:5" ht="45" customHeight="1">
      <c r="B50" s="159" t="s">
        <v>349</v>
      </c>
    </row>
    <row r="51" spans="1:5" ht="16.5">
      <c r="B51" s="159" t="s">
        <v>75</v>
      </c>
      <c r="C51" s="149">
        <v>28</v>
      </c>
      <c r="E51" s="160">
        <f>C51*D51</f>
        <v>0</v>
      </c>
    </row>
    <row r="52" spans="1:5" ht="15" customHeight="1"/>
    <row r="53" spans="1:5" ht="15.75" customHeight="1">
      <c r="B53" s="199" t="s">
        <v>188</v>
      </c>
      <c r="C53" s="199"/>
      <c r="D53" s="171"/>
      <c r="E53" s="171">
        <f>SUM(E41:E52)</f>
        <v>0</v>
      </c>
    </row>
    <row r="54" spans="1:5" ht="9.9499999999999993" customHeight="1"/>
    <row r="55" spans="1:5" ht="14.25" customHeight="1">
      <c r="A55" s="153" t="s">
        <v>115</v>
      </c>
      <c r="B55" s="201" t="s">
        <v>26</v>
      </c>
      <c r="C55" s="201"/>
      <c r="D55" s="160"/>
    </row>
    <row r="56" spans="1:5" ht="17.25" customHeight="1">
      <c r="B56" s="202"/>
      <c r="C56" s="161"/>
      <c r="D56" s="160"/>
    </row>
    <row r="57" spans="1:5" ht="135" customHeight="1">
      <c r="B57" s="203" t="s">
        <v>189</v>
      </c>
      <c r="C57" s="203"/>
      <c r="D57" s="203"/>
    </row>
    <row r="58" spans="1:5" ht="15" customHeight="1">
      <c r="B58" s="204" t="s">
        <v>190</v>
      </c>
      <c r="C58" s="204"/>
      <c r="D58" s="204"/>
    </row>
    <row r="59" spans="1:5" ht="15" customHeight="1">
      <c r="B59" s="205" t="s">
        <v>191</v>
      </c>
      <c r="C59" s="205"/>
      <c r="D59" s="205"/>
    </row>
    <row r="60" spans="1:5" ht="122.25" customHeight="1">
      <c r="B60" s="206" t="s">
        <v>458</v>
      </c>
      <c r="C60" s="206"/>
      <c r="D60" s="206"/>
    </row>
    <row r="61" spans="1:5" ht="195.75" customHeight="1">
      <c r="B61" s="206" t="s">
        <v>192</v>
      </c>
      <c r="C61" s="206"/>
      <c r="D61" s="206"/>
    </row>
    <row r="62" spans="1:5" ht="15" customHeight="1">
      <c r="B62" s="182"/>
      <c r="C62" s="182"/>
      <c r="D62" s="182"/>
    </row>
    <row r="63" spans="1:5" ht="15" customHeight="1">
      <c r="A63" s="153">
        <f>3+0.01</f>
        <v>3.01</v>
      </c>
      <c r="B63" s="207" t="s">
        <v>193</v>
      </c>
      <c r="C63" s="207"/>
      <c r="D63" s="160"/>
    </row>
    <row r="64" spans="1:5" ht="175.5" customHeight="1">
      <c r="B64" s="158" t="s">
        <v>427</v>
      </c>
      <c r="C64" s="158"/>
      <c r="D64" s="160"/>
    </row>
    <row r="65" spans="1:5" ht="66.75" customHeight="1">
      <c r="B65" s="201" t="s">
        <v>428</v>
      </c>
      <c r="C65" s="201"/>
      <c r="D65" s="160"/>
    </row>
    <row r="66" spans="1:5" ht="15" customHeight="1">
      <c r="B66" s="159" t="s">
        <v>93</v>
      </c>
      <c r="C66" s="149">
        <v>1</v>
      </c>
      <c r="E66" s="160">
        <f>C66*D66</f>
        <v>0</v>
      </c>
    </row>
    <row r="67" spans="1:5" ht="15" customHeight="1">
      <c r="B67" s="182"/>
      <c r="C67" s="182"/>
      <c r="D67" s="160"/>
    </row>
    <row r="68" spans="1:5" ht="15" customHeight="1">
      <c r="A68" s="153">
        <f>A63+0.01</f>
        <v>3.02</v>
      </c>
      <c r="B68" s="208" t="s">
        <v>196</v>
      </c>
      <c r="C68" s="208"/>
      <c r="D68" s="160"/>
    </row>
    <row r="69" spans="1:5" ht="88.5" customHeight="1">
      <c r="B69" s="166" t="s">
        <v>429</v>
      </c>
      <c r="C69" s="166"/>
      <c r="D69" s="160"/>
    </row>
    <row r="70" spans="1:5" ht="60" customHeight="1">
      <c r="B70" s="201" t="s">
        <v>430</v>
      </c>
      <c r="C70" s="201"/>
      <c r="D70" s="160"/>
    </row>
    <row r="71" spans="1:5" ht="15" customHeight="1">
      <c r="B71" s="159" t="s">
        <v>93</v>
      </c>
      <c r="C71" s="149">
        <v>1</v>
      </c>
      <c r="E71" s="160">
        <f>C71*D71</f>
        <v>0</v>
      </c>
    </row>
    <row r="72" spans="1:5" ht="45" customHeight="1">
      <c r="B72" s="201" t="s">
        <v>431</v>
      </c>
      <c r="C72" s="201"/>
      <c r="D72" s="160"/>
    </row>
    <row r="73" spans="1:5" ht="15" customHeight="1">
      <c r="B73" s="159" t="s">
        <v>93</v>
      </c>
      <c r="C73" s="149">
        <v>1</v>
      </c>
      <c r="E73" s="160">
        <f>C73*D73</f>
        <v>0</v>
      </c>
    </row>
    <row r="74" spans="1:5" ht="30" customHeight="1">
      <c r="B74" s="201" t="s">
        <v>432</v>
      </c>
      <c r="C74" s="201"/>
      <c r="D74" s="160"/>
    </row>
    <row r="75" spans="1:5" ht="15" customHeight="1">
      <c r="B75" s="159" t="s">
        <v>93</v>
      </c>
      <c r="C75" s="149">
        <v>2</v>
      </c>
      <c r="E75" s="160">
        <f>C75*D75</f>
        <v>0</v>
      </c>
    </row>
    <row r="76" spans="1:5" ht="15" customHeight="1">
      <c r="B76" s="244"/>
      <c r="C76" s="245"/>
      <c r="D76" s="160"/>
    </row>
    <row r="77" spans="1:5" ht="15" customHeight="1">
      <c r="A77" s="153">
        <f>A68+0.01</f>
        <v>3.03</v>
      </c>
      <c r="B77" s="208" t="s">
        <v>350</v>
      </c>
      <c r="C77" s="208"/>
      <c r="D77" s="160"/>
    </row>
    <row r="78" spans="1:5" ht="60.2" customHeight="1">
      <c r="B78" s="210" t="s">
        <v>433</v>
      </c>
      <c r="C78" s="210"/>
      <c r="D78" s="160"/>
    </row>
    <row r="79" spans="1:5" ht="45" customHeight="1">
      <c r="B79" s="208" t="s">
        <v>351</v>
      </c>
      <c r="C79" s="208"/>
      <c r="D79" s="160"/>
    </row>
    <row r="80" spans="1:5" ht="15" customHeight="1">
      <c r="B80" s="246" t="s">
        <v>93</v>
      </c>
      <c r="C80" s="247">
        <v>1</v>
      </c>
      <c r="E80" s="160">
        <f>C80*D80</f>
        <v>0</v>
      </c>
    </row>
    <row r="81" spans="1:5" ht="45" customHeight="1">
      <c r="B81" s="208" t="s">
        <v>352</v>
      </c>
      <c r="C81" s="208"/>
      <c r="D81" s="160"/>
    </row>
    <row r="82" spans="1:5" ht="15" customHeight="1">
      <c r="B82" s="246" t="s">
        <v>93</v>
      </c>
      <c r="C82" s="247">
        <v>1</v>
      </c>
      <c r="E82" s="160">
        <f>C82*D82</f>
        <v>0</v>
      </c>
    </row>
    <row r="83" spans="1:5" ht="15" customHeight="1">
      <c r="D83" s="160"/>
    </row>
    <row r="84" spans="1:5" ht="15" customHeight="1">
      <c r="A84" s="153">
        <f>A77+0.01</f>
        <v>3.04</v>
      </c>
      <c r="B84" s="207" t="s">
        <v>197</v>
      </c>
      <c r="C84" s="207"/>
      <c r="D84" s="160"/>
    </row>
    <row r="85" spans="1:5" ht="217.5" customHeight="1">
      <c r="A85" s="209"/>
      <c r="B85" s="210" t="s">
        <v>434</v>
      </c>
      <c r="C85" s="210"/>
      <c r="D85" s="160"/>
    </row>
    <row r="86" spans="1:5" ht="30" customHeight="1">
      <c r="B86" s="211" t="s">
        <v>459</v>
      </c>
      <c r="C86" s="211"/>
      <c r="D86" s="160"/>
    </row>
    <row r="87" spans="1:5" ht="15" customHeight="1">
      <c r="B87" s="184" t="s">
        <v>93</v>
      </c>
      <c r="C87" s="160">
        <v>2</v>
      </c>
      <c r="E87" s="160">
        <f>C87*D87</f>
        <v>0</v>
      </c>
    </row>
    <row r="88" spans="1:5" ht="15" customHeight="1">
      <c r="B88" s="211" t="s">
        <v>353</v>
      </c>
      <c r="C88" s="211"/>
      <c r="D88" s="160"/>
    </row>
    <row r="89" spans="1:5" ht="15" customHeight="1">
      <c r="B89" s="184" t="s">
        <v>93</v>
      </c>
      <c r="C89" s="160">
        <v>2</v>
      </c>
      <c r="E89" s="160">
        <f>C89*D89</f>
        <v>0</v>
      </c>
    </row>
    <row r="90" spans="1:5" ht="15" customHeight="1">
      <c r="B90" s="211" t="s">
        <v>354</v>
      </c>
      <c r="C90" s="211"/>
      <c r="D90" s="160"/>
    </row>
    <row r="91" spans="1:5" ht="15" customHeight="1">
      <c r="B91" s="184" t="s">
        <v>93</v>
      </c>
      <c r="C91" s="160">
        <v>2</v>
      </c>
      <c r="E91" s="160">
        <f>C91*D91</f>
        <v>0</v>
      </c>
    </row>
    <row r="92" spans="1:5" ht="15" customHeight="1">
      <c r="B92" s="211" t="s">
        <v>355</v>
      </c>
      <c r="C92" s="211"/>
      <c r="D92" s="160"/>
    </row>
    <row r="93" spans="1:5" ht="15" customHeight="1">
      <c r="B93" s="184" t="s">
        <v>93</v>
      </c>
      <c r="C93" s="160">
        <v>2</v>
      </c>
      <c r="E93" s="160">
        <f>C93*D93</f>
        <v>0</v>
      </c>
    </row>
    <row r="94" spans="1:5" ht="15" customHeight="1">
      <c r="D94" s="160"/>
    </row>
    <row r="95" spans="1:5" ht="15" customHeight="1">
      <c r="A95" s="153">
        <f>A84+0.01</f>
        <v>3.05</v>
      </c>
      <c r="B95" s="207" t="s">
        <v>202</v>
      </c>
      <c r="C95" s="207"/>
      <c r="D95" s="160"/>
    </row>
    <row r="96" spans="1:5" ht="45" customHeight="1">
      <c r="B96" s="210" t="s">
        <v>435</v>
      </c>
      <c r="C96" s="210"/>
      <c r="D96" s="160"/>
    </row>
    <row r="97" spans="1:5" ht="60" customHeight="1">
      <c r="B97" s="211" t="s">
        <v>436</v>
      </c>
      <c r="C97" s="211"/>
      <c r="D97" s="160"/>
    </row>
    <row r="98" spans="1:5" ht="15" customHeight="1">
      <c r="B98" s="184" t="s">
        <v>93</v>
      </c>
      <c r="C98" s="160">
        <v>2</v>
      </c>
      <c r="E98" s="160">
        <f>C98*D98</f>
        <v>0</v>
      </c>
    </row>
    <row r="99" spans="1:5" ht="15" customHeight="1">
      <c r="D99" s="160"/>
    </row>
    <row r="100" spans="1:5" ht="15" customHeight="1">
      <c r="A100" s="153">
        <f>A95+0.01</f>
        <v>3.06</v>
      </c>
      <c r="B100" s="207" t="s">
        <v>460</v>
      </c>
      <c r="C100" s="207"/>
      <c r="D100" s="160"/>
    </row>
    <row r="101" spans="1:5" ht="75" customHeight="1">
      <c r="B101" s="158" t="s">
        <v>437</v>
      </c>
      <c r="C101" s="158"/>
      <c r="D101" s="160"/>
    </row>
    <row r="102" spans="1:5" ht="15" customHeight="1">
      <c r="B102" s="211" t="s">
        <v>356</v>
      </c>
      <c r="C102" s="211"/>
      <c r="D102" s="160"/>
    </row>
    <row r="103" spans="1:5" ht="15" customHeight="1">
      <c r="B103" s="159" t="s">
        <v>93</v>
      </c>
      <c r="C103" s="160">
        <v>3</v>
      </c>
      <c r="E103" s="160">
        <f>C103*D103</f>
        <v>0</v>
      </c>
    </row>
    <row r="104" spans="1:5" ht="15" customHeight="1">
      <c r="B104" s="211" t="s">
        <v>357</v>
      </c>
      <c r="C104" s="211"/>
      <c r="D104" s="160"/>
    </row>
    <row r="105" spans="1:5" ht="15" customHeight="1">
      <c r="B105" s="159" t="s">
        <v>93</v>
      </c>
      <c r="C105" s="160">
        <v>2</v>
      </c>
      <c r="E105" s="160">
        <f>C105*D105</f>
        <v>0</v>
      </c>
    </row>
    <row r="106" spans="1:5" ht="15" customHeight="1">
      <c r="B106" s="211" t="s">
        <v>438</v>
      </c>
      <c r="C106" s="211"/>
      <c r="D106" s="160"/>
    </row>
    <row r="107" spans="1:5" ht="15" customHeight="1">
      <c r="B107" s="159" t="s">
        <v>93</v>
      </c>
      <c r="C107" s="149">
        <v>1</v>
      </c>
      <c r="E107" s="160">
        <f>C107*D107</f>
        <v>0</v>
      </c>
    </row>
    <row r="108" spans="1:5" ht="15" customHeight="1">
      <c r="D108" s="160"/>
    </row>
    <row r="109" spans="1:5" ht="15" customHeight="1">
      <c r="A109" s="153">
        <f>A100+0.01</f>
        <v>3.07</v>
      </c>
      <c r="B109" s="207" t="s">
        <v>211</v>
      </c>
      <c r="C109" s="207"/>
      <c r="D109" s="160"/>
    </row>
    <row r="110" spans="1:5" ht="75" customHeight="1">
      <c r="B110" s="158" t="s">
        <v>439</v>
      </c>
      <c r="C110" s="158"/>
      <c r="D110" s="160"/>
    </row>
    <row r="111" spans="1:5" ht="30" customHeight="1">
      <c r="B111" s="211" t="s">
        <v>440</v>
      </c>
      <c r="C111" s="211"/>
      <c r="D111" s="160"/>
    </row>
    <row r="112" spans="1:5" ht="15" customHeight="1">
      <c r="B112" s="159" t="s">
        <v>93</v>
      </c>
      <c r="C112" s="160">
        <v>1</v>
      </c>
      <c r="E112" s="160">
        <f>C112*D112</f>
        <v>0</v>
      </c>
    </row>
    <row r="113" spans="1:5" ht="15" customHeight="1">
      <c r="C113" s="160"/>
    </row>
    <row r="114" spans="1:5" ht="15" customHeight="1">
      <c r="A114" s="153">
        <v>3.08</v>
      </c>
      <c r="B114" s="208" t="s">
        <v>441</v>
      </c>
      <c r="C114" s="208"/>
      <c r="D114" s="160"/>
    </row>
    <row r="115" spans="1:5" ht="84" customHeight="1">
      <c r="B115" s="210" t="s">
        <v>442</v>
      </c>
      <c r="C115" s="210"/>
      <c r="D115" s="160"/>
    </row>
    <row r="116" spans="1:5" ht="15" customHeight="1">
      <c r="B116" s="159" t="s">
        <v>93</v>
      </c>
      <c r="C116" s="149">
        <v>1</v>
      </c>
      <c r="E116" s="160">
        <f>C116*D116</f>
        <v>0</v>
      </c>
    </row>
    <row r="117" spans="1:5" ht="15" customHeight="1">
      <c r="C117" s="160"/>
    </row>
    <row r="118" spans="1:5" ht="15" customHeight="1">
      <c r="A118" s="153">
        <v>3.09</v>
      </c>
      <c r="B118" s="208" t="s">
        <v>213</v>
      </c>
      <c r="C118" s="208"/>
      <c r="D118" s="160"/>
    </row>
    <row r="119" spans="1:5" ht="123.75" customHeight="1">
      <c r="B119" s="210" t="s">
        <v>461</v>
      </c>
      <c r="C119" s="210"/>
      <c r="D119" s="160"/>
    </row>
    <row r="120" spans="1:5" ht="15" customHeight="1">
      <c r="B120" s="212" t="s">
        <v>358</v>
      </c>
      <c r="C120" s="212"/>
      <c r="D120" s="160"/>
    </row>
    <row r="121" spans="1:5" ht="15" customHeight="1">
      <c r="B121" s="159" t="s">
        <v>93</v>
      </c>
      <c r="C121" s="149">
        <v>1</v>
      </c>
      <c r="E121" s="160">
        <f>C121*D121</f>
        <v>0</v>
      </c>
    </row>
    <row r="122" spans="1:5" ht="15" customHeight="1">
      <c r="C122" s="160"/>
      <c r="D122" s="160"/>
    </row>
    <row r="123" spans="1:5" ht="15" customHeight="1">
      <c r="B123" s="213" t="s">
        <v>216</v>
      </c>
      <c r="C123" s="213"/>
      <c r="D123" s="214"/>
      <c r="E123" s="171">
        <f>SUM(E61:E121)</f>
        <v>0</v>
      </c>
    </row>
    <row r="124" spans="1:5" ht="9.9499999999999993" customHeight="1">
      <c r="B124" s="189"/>
      <c r="C124" s="189"/>
    </row>
    <row r="125" spans="1:5" ht="14.1" customHeight="1">
      <c r="A125" s="153" t="s">
        <v>126</v>
      </c>
      <c r="B125" s="201" t="s">
        <v>27</v>
      </c>
      <c r="C125" s="201"/>
    </row>
    <row r="126" spans="1:5" ht="15" customHeight="1">
      <c r="B126" s="202"/>
      <c r="C126" s="161"/>
    </row>
    <row r="127" spans="1:5" ht="60" customHeight="1">
      <c r="B127" s="215" t="s">
        <v>179</v>
      </c>
      <c r="C127" s="215"/>
      <c r="D127" s="215"/>
    </row>
    <row r="128" spans="1:5" ht="60" customHeight="1">
      <c r="B128" s="248" t="s">
        <v>359</v>
      </c>
      <c r="C128" s="248"/>
      <c r="D128" s="248"/>
    </row>
    <row r="129" spans="1:5" ht="45" customHeight="1">
      <c r="B129" s="190" t="s">
        <v>217</v>
      </c>
      <c r="C129" s="190"/>
      <c r="D129" s="190"/>
    </row>
    <row r="130" spans="1:5" ht="15.95" customHeight="1">
      <c r="A130" s="216"/>
    </row>
    <row r="131" spans="1:5" ht="75" customHeight="1">
      <c r="A131" s="153">
        <f>4+0.01</f>
        <v>4.01</v>
      </c>
      <c r="B131" s="217" t="s">
        <v>360</v>
      </c>
      <c r="C131" s="217"/>
    </row>
    <row r="132" spans="1:5" ht="15.95" customHeight="1">
      <c r="B132" s="159" t="s">
        <v>108</v>
      </c>
      <c r="C132" s="160">
        <v>7500</v>
      </c>
      <c r="E132" s="160">
        <f>C132*D132</f>
        <v>0</v>
      </c>
    </row>
    <row r="133" spans="1:5" ht="15.95" customHeight="1"/>
    <row r="134" spans="1:5" ht="99" customHeight="1">
      <c r="A134" s="153">
        <f>A131+0.01</f>
        <v>4.0199999999999996</v>
      </c>
      <c r="B134" s="217" t="s">
        <v>361</v>
      </c>
      <c r="C134" s="217"/>
    </row>
    <row r="135" spans="1:5" ht="15.95" customHeight="1">
      <c r="B135" s="159" t="s">
        <v>362</v>
      </c>
      <c r="C135" s="149">
        <v>28.5</v>
      </c>
      <c r="E135" s="160">
        <f>C135*D135</f>
        <v>0</v>
      </c>
    </row>
    <row r="136" spans="1:5" ht="15.95" customHeight="1"/>
    <row r="137" spans="1:5" ht="75" customHeight="1">
      <c r="A137" s="153">
        <f>A134+0.01</f>
        <v>4.03</v>
      </c>
      <c r="B137" s="249" t="s">
        <v>363</v>
      </c>
      <c r="C137" s="249"/>
    </row>
    <row r="138" spans="1:5" ht="15.95" customHeight="1">
      <c r="B138" s="159" t="s">
        <v>362</v>
      </c>
      <c r="C138" s="160">
        <v>72</v>
      </c>
      <c r="E138" s="160">
        <f>C138*D138</f>
        <v>0</v>
      </c>
    </row>
    <row r="139" spans="1:5" ht="15.95" customHeight="1"/>
    <row r="140" spans="1:5" ht="60" customHeight="1">
      <c r="A140" s="153">
        <f>A137+0.01</f>
        <v>4.04</v>
      </c>
      <c r="B140" s="200" t="s">
        <v>443</v>
      </c>
      <c r="C140" s="200"/>
    </row>
    <row r="141" spans="1:5" ht="15.95" customHeight="1">
      <c r="B141" s="159" t="s">
        <v>364</v>
      </c>
      <c r="C141" s="149">
        <v>45.5</v>
      </c>
      <c r="E141" s="160">
        <f>C141*D141</f>
        <v>0</v>
      </c>
    </row>
    <row r="142" spans="1:5" ht="15.95" customHeight="1"/>
    <row r="143" spans="1:5" ht="60" customHeight="1">
      <c r="A143" s="153">
        <f>A140+0.01</f>
        <v>4.05</v>
      </c>
      <c r="B143" s="197" t="s">
        <v>444</v>
      </c>
      <c r="C143" s="197"/>
    </row>
    <row r="144" spans="1:5" ht="15.95" customHeight="1">
      <c r="A144" s="250"/>
      <c r="B144" s="159" t="s">
        <v>364</v>
      </c>
      <c r="C144" s="149">
        <v>43.5</v>
      </c>
      <c r="E144" s="160">
        <f>C144*D144</f>
        <v>0</v>
      </c>
    </row>
    <row r="145" spans="1:5" ht="15.95" customHeight="1">
      <c r="A145" s="216"/>
    </row>
    <row r="146" spans="1:5" ht="90" customHeight="1">
      <c r="A146" s="153">
        <f>A143+0.01</f>
        <v>4.0599999999999996</v>
      </c>
      <c r="B146" s="183" t="s">
        <v>365</v>
      </c>
      <c r="C146" s="183"/>
    </row>
    <row r="147" spans="1:5" ht="15.95" customHeight="1">
      <c r="B147" s="159" t="s">
        <v>75</v>
      </c>
      <c r="C147" s="149">
        <v>1.85</v>
      </c>
      <c r="E147" s="160">
        <f>C147*D147</f>
        <v>0</v>
      </c>
    </row>
    <row r="148" spans="1:5" ht="15.95" customHeight="1"/>
    <row r="149" spans="1:5" ht="16.5" customHeight="1">
      <c r="B149" s="213" t="s">
        <v>219</v>
      </c>
      <c r="C149" s="213"/>
      <c r="D149" s="171"/>
      <c r="E149" s="171">
        <f>SUM(E132:E147)</f>
        <v>0</v>
      </c>
    </row>
    <row r="150" spans="1:5" s="185" customFormat="1" ht="9.9499999999999993" customHeight="1">
      <c r="A150" s="218"/>
      <c r="B150" s="219"/>
      <c r="C150" s="219"/>
      <c r="D150" s="220"/>
    </row>
    <row r="151" spans="1:5" ht="15" customHeight="1">
      <c r="A151" s="153" t="s">
        <v>220</v>
      </c>
      <c r="B151" s="201" t="s">
        <v>28</v>
      </c>
      <c r="C151" s="201"/>
      <c r="D151" s="221"/>
    </row>
    <row r="152" spans="1:5" ht="15" customHeight="1">
      <c r="B152" s="168"/>
      <c r="C152" s="168"/>
      <c r="D152" s="221"/>
    </row>
    <row r="153" spans="1:5" ht="15" customHeight="1">
      <c r="B153" s="181" t="s">
        <v>221</v>
      </c>
      <c r="C153" s="181"/>
      <c r="D153" s="221"/>
    </row>
    <row r="154" spans="1:5" ht="75" customHeight="1">
      <c r="B154" s="222" t="s">
        <v>366</v>
      </c>
      <c r="C154" s="222"/>
      <c r="D154" s="222"/>
    </row>
    <row r="155" spans="1:5" ht="15" customHeight="1">
      <c r="B155" s="181" t="s">
        <v>223</v>
      </c>
      <c r="C155" s="181"/>
      <c r="D155" s="221"/>
    </row>
    <row r="156" spans="1:5" ht="120" customHeight="1">
      <c r="B156" s="222" t="s">
        <v>224</v>
      </c>
      <c r="C156" s="222"/>
      <c r="D156" s="222"/>
    </row>
    <row r="157" spans="1:5">
      <c r="B157" s="181" t="s">
        <v>225</v>
      </c>
      <c r="C157" s="181"/>
      <c r="D157" s="221"/>
    </row>
    <row r="158" spans="1:5" ht="28.35" customHeight="1">
      <c r="B158" s="222" t="s">
        <v>226</v>
      </c>
      <c r="C158" s="222"/>
      <c r="D158" s="222"/>
    </row>
    <row r="159" spans="1:5">
      <c r="B159" s="181" t="s">
        <v>227</v>
      </c>
      <c r="C159" s="181"/>
      <c r="D159" s="221"/>
    </row>
    <row r="160" spans="1:5" ht="28.35" customHeight="1">
      <c r="B160" s="222" t="s">
        <v>228</v>
      </c>
      <c r="C160" s="222"/>
      <c r="D160" s="222"/>
    </row>
    <row r="161" spans="1:5" ht="15" customHeight="1">
      <c r="B161" s="223"/>
      <c r="C161" s="223"/>
      <c r="D161" s="223"/>
    </row>
    <row r="162" spans="1:5" ht="28.35" customHeight="1">
      <c r="B162" s="222" t="s">
        <v>229</v>
      </c>
      <c r="C162" s="222"/>
      <c r="D162" s="222"/>
    </row>
    <row r="163" spans="1:5">
      <c r="B163" s="189"/>
      <c r="C163" s="189"/>
      <c r="D163" s="221"/>
    </row>
    <row r="164" spans="1:5" ht="155.25" customHeight="1">
      <c r="A164" s="153">
        <f>5+0.01</f>
        <v>5.01</v>
      </c>
      <c r="B164" s="158" t="s">
        <v>367</v>
      </c>
      <c r="C164" s="158"/>
      <c r="D164" s="224"/>
    </row>
    <row r="165" spans="1:5" ht="16.5">
      <c r="B165" s="159" t="s">
        <v>75</v>
      </c>
      <c r="C165" s="149">
        <v>200.5</v>
      </c>
      <c r="E165" s="160">
        <f>C165*D165</f>
        <v>0</v>
      </c>
    </row>
    <row r="166" spans="1:5">
      <c r="B166" s="189"/>
      <c r="C166" s="189"/>
      <c r="D166" s="225"/>
    </row>
    <row r="167" spans="1:5" ht="160.5" customHeight="1">
      <c r="A167" s="153">
        <f>A164+0.01</f>
        <v>5.0199999999999996</v>
      </c>
      <c r="B167" s="158" t="s">
        <v>368</v>
      </c>
      <c r="C167" s="158"/>
      <c r="D167" s="160"/>
    </row>
    <row r="168" spans="1:5" ht="16.5">
      <c r="B168" s="159" t="s">
        <v>75</v>
      </c>
      <c r="C168" s="149">
        <v>22.5</v>
      </c>
      <c r="E168" s="160">
        <f>C168*D168</f>
        <v>0</v>
      </c>
    </row>
    <row r="169" spans="1:5">
      <c r="B169" s="189"/>
      <c r="C169" s="189"/>
      <c r="D169" s="225"/>
    </row>
    <row r="170" spans="1:5" ht="28.5" customHeight="1">
      <c r="A170" s="153">
        <f>A167+0.01</f>
        <v>5.03</v>
      </c>
      <c r="B170" s="166" t="s">
        <v>369</v>
      </c>
      <c r="C170" s="166"/>
      <c r="D170" s="160"/>
    </row>
    <row r="171" spans="1:5" ht="16.5">
      <c r="B171" s="159" t="s">
        <v>75</v>
      </c>
      <c r="C171" s="149">
        <v>73</v>
      </c>
      <c r="E171" s="160">
        <f>C171*D171</f>
        <v>0</v>
      </c>
    </row>
    <row r="172" spans="1:5" s="185" customFormat="1">
      <c r="A172" s="153"/>
      <c r="B172" s="227"/>
      <c r="D172" s="228"/>
    </row>
    <row r="173" spans="1:5" s="185" customFormat="1" ht="30" customHeight="1">
      <c r="A173" s="153">
        <f>A170+0.01</f>
        <v>5.04</v>
      </c>
      <c r="B173" s="183" t="s">
        <v>236</v>
      </c>
      <c r="C173" s="183"/>
      <c r="D173" s="228"/>
    </row>
    <row r="174" spans="1:5" s="185" customFormat="1">
      <c r="A174" s="153"/>
      <c r="B174" s="227" t="s">
        <v>93</v>
      </c>
      <c r="D174" s="228"/>
    </row>
    <row r="175" spans="1:5" s="185" customFormat="1" ht="15" customHeight="1">
      <c r="A175" s="153"/>
      <c r="B175" s="227" t="s">
        <v>237</v>
      </c>
      <c r="C175" s="185">
        <v>3</v>
      </c>
      <c r="D175" s="149"/>
      <c r="E175" s="160">
        <f>C175*D175</f>
        <v>0</v>
      </c>
    </row>
    <row r="176" spans="1:5" s="185" customFormat="1" ht="15" customHeight="1">
      <c r="A176" s="153"/>
      <c r="B176" s="227" t="s">
        <v>238</v>
      </c>
      <c r="C176" s="185">
        <v>2</v>
      </c>
      <c r="D176" s="149"/>
      <c r="E176" s="160">
        <f>C176*D176</f>
        <v>0</v>
      </c>
    </row>
    <row r="177" spans="1:5" s="185" customFormat="1">
      <c r="A177" s="153"/>
      <c r="B177" s="227"/>
      <c r="D177" s="228"/>
    </row>
    <row r="178" spans="1:5" s="185" customFormat="1" ht="30" customHeight="1">
      <c r="A178" s="153">
        <f>A173+0.01</f>
        <v>5.05</v>
      </c>
      <c r="B178" s="183" t="s">
        <v>239</v>
      </c>
      <c r="C178" s="183"/>
      <c r="D178" s="228"/>
    </row>
    <row r="179" spans="1:5" s="185" customFormat="1" ht="15" customHeight="1">
      <c r="A179" s="153"/>
      <c r="B179" s="227" t="s">
        <v>93</v>
      </c>
      <c r="C179" s="185">
        <v>2</v>
      </c>
      <c r="D179" s="149"/>
      <c r="E179" s="160">
        <f>C179*D179</f>
        <v>0</v>
      </c>
    </row>
    <row r="180" spans="1:5">
      <c r="B180" s="189"/>
      <c r="C180" s="189"/>
      <c r="D180" s="226"/>
    </row>
    <row r="181" spans="1:5" ht="222.75" customHeight="1">
      <c r="A181" s="153">
        <f>A178+0.01</f>
        <v>5.0599999999999996</v>
      </c>
      <c r="B181" s="166" t="s">
        <v>370</v>
      </c>
      <c r="C181" s="166"/>
      <c r="D181" s="224"/>
    </row>
    <row r="182" spans="1:5" ht="16.5">
      <c r="B182" s="159" t="s">
        <v>75</v>
      </c>
      <c r="C182" s="149">
        <v>54.5</v>
      </c>
      <c r="E182" s="160">
        <f>C182*D182</f>
        <v>0</v>
      </c>
    </row>
    <row r="183" spans="1:5">
      <c r="B183" s="189"/>
      <c r="C183" s="189"/>
      <c r="D183" s="226"/>
    </row>
    <row r="184" spans="1:5" ht="179.25" customHeight="1">
      <c r="A184" s="153">
        <f>A181+0.01</f>
        <v>5.07</v>
      </c>
      <c r="B184" s="166" t="s">
        <v>371</v>
      </c>
      <c r="C184" s="166"/>
      <c r="D184" s="224"/>
    </row>
    <row r="185" spans="1:5" ht="16.5">
      <c r="B185" s="159" t="s">
        <v>75</v>
      </c>
      <c r="C185" s="149">
        <v>88</v>
      </c>
      <c r="E185" s="160">
        <f>C185*D185</f>
        <v>0</v>
      </c>
    </row>
    <row r="186" spans="1:5">
      <c r="B186" s="189"/>
      <c r="C186" s="189"/>
      <c r="D186" s="226"/>
    </row>
    <row r="187" spans="1:5" ht="98.25" customHeight="1">
      <c r="A187" s="153">
        <f>A184+0.01</f>
        <v>5.08</v>
      </c>
      <c r="B187" s="158" t="s">
        <v>372</v>
      </c>
      <c r="C187" s="158"/>
      <c r="D187" s="224"/>
    </row>
    <row r="188" spans="1:5" ht="16.5">
      <c r="B188" s="159" t="s">
        <v>75</v>
      </c>
      <c r="C188" s="149">
        <v>18.5</v>
      </c>
      <c r="E188" s="160">
        <f>C188*D188</f>
        <v>0</v>
      </c>
    </row>
    <row r="189" spans="1:5">
      <c r="B189" s="189"/>
      <c r="C189" s="189"/>
      <c r="D189" s="226"/>
    </row>
    <row r="190" spans="1:5" ht="60.2" customHeight="1">
      <c r="A190" s="153">
        <f>A187+0.01</f>
        <v>5.09</v>
      </c>
      <c r="B190" s="158" t="s">
        <v>373</v>
      </c>
      <c r="C190" s="158"/>
      <c r="D190" s="224"/>
    </row>
    <row r="191" spans="1:5" ht="16.5">
      <c r="B191" s="159" t="s">
        <v>75</v>
      </c>
      <c r="C191" s="149">
        <v>54.5</v>
      </c>
      <c r="E191" s="160">
        <f>C191*D191</f>
        <v>0</v>
      </c>
    </row>
    <row r="192" spans="1:5">
      <c r="B192" s="189"/>
      <c r="C192" s="189"/>
      <c r="D192" s="221"/>
    </row>
    <row r="193" spans="1:5" ht="60.2" customHeight="1">
      <c r="A193" s="153">
        <f>A190+0.01</f>
        <v>5.0999999999999996</v>
      </c>
      <c r="B193" s="158" t="s">
        <v>374</v>
      </c>
      <c r="C193" s="158"/>
    </row>
    <row r="194" spans="1:5" ht="16.5">
      <c r="B194" s="159" t="s">
        <v>75</v>
      </c>
      <c r="C194" s="149">
        <v>0.6</v>
      </c>
      <c r="E194" s="160">
        <f>C194*D194</f>
        <v>0</v>
      </c>
    </row>
    <row r="195" spans="1:5" s="163" customFormat="1">
      <c r="A195" s="153"/>
      <c r="B195" s="159"/>
      <c r="C195" s="149"/>
      <c r="D195" s="149"/>
      <c r="E195" s="149"/>
    </row>
    <row r="196" spans="1:5">
      <c r="B196" s="229" t="s">
        <v>244</v>
      </c>
      <c r="C196" s="229"/>
      <c r="D196" s="230"/>
      <c r="E196" s="171">
        <f>SUM(E164:E195)</f>
        <v>0</v>
      </c>
    </row>
    <row r="197" spans="1:5" ht="9.9499999999999993" customHeight="1">
      <c r="B197" s="231"/>
      <c r="C197" s="231"/>
      <c r="D197" s="216"/>
    </row>
    <row r="198" spans="1:5" ht="15" customHeight="1">
      <c r="A198" s="153" t="s">
        <v>161</v>
      </c>
      <c r="B198" s="155" t="s">
        <v>29</v>
      </c>
      <c r="C198" s="154"/>
    </row>
    <row r="199" spans="1:5" ht="15" customHeight="1">
      <c r="B199" s="155"/>
      <c r="C199" s="154"/>
    </row>
    <row r="200" spans="1:5" ht="60" customHeight="1">
      <c r="B200" s="232" t="s">
        <v>245</v>
      </c>
      <c r="C200" s="232"/>
      <c r="D200" s="232"/>
    </row>
    <row r="201" spans="1:5" ht="15" customHeight="1">
      <c r="B201" s="233"/>
      <c r="C201" s="154"/>
    </row>
    <row r="202" spans="1:5" ht="180" customHeight="1">
      <c r="A202" s="153">
        <f>6+0.01</f>
        <v>6.01</v>
      </c>
      <c r="B202" s="197" t="s">
        <v>375</v>
      </c>
      <c r="C202" s="197"/>
    </row>
    <row r="203" spans="1:5" ht="15" customHeight="1">
      <c r="B203" s="227" t="s">
        <v>376</v>
      </c>
      <c r="C203" s="234"/>
    </row>
    <row r="204" spans="1:5" ht="15" customHeight="1">
      <c r="B204" s="159" t="s">
        <v>75</v>
      </c>
      <c r="C204" s="149">
        <v>20</v>
      </c>
      <c r="E204" s="160">
        <f>C204*D204</f>
        <v>0</v>
      </c>
    </row>
    <row r="205" spans="1:5" ht="15" customHeight="1">
      <c r="B205" s="174"/>
      <c r="C205" s="234"/>
    </row>
    <row r="206" spans="1:5" ht="190.5" customHeight="1">
      <c r="A206" s="153">
        <f>A202+0.01</f>
        <v>6.02</v>
      </c>
      <c r="B206" s="197" t="s">
        <v>377</v>
      </c>
      <c r="C206" s="197"/>
    </row>
    <row r="207" spans="1:5" ht="15" customHeight="1">
      <c r="B207" s="159" t="s">
        <v>75</v>
      </c>
      <c r="C207" s="149">
        <v>67.5</v>
      </c>
      <c r="E207" s="160">
        <f>C207*D207</f>
        <v>0</v>
      </c>
    </row>
    <row r="208" spans="1:5" ht="15" customHeight="1">
      <c r="B208" s="174"/>
      <c r="C208" s="234"/>
    </row>
    <row r="209" spans="1:5" ht="103.5" customHeight="1">
      <c r="A209" s="153">
        <f>A206+0.01</f>
        <v>6.03</v>
      </c>
      <c r="B209" s="200" t="s">
        <v>462</v>
      </c>
      <c r="C209" s="200"/>
    </row>
    <row r="210" spans="1:5" ht="15.75" customHeight="1">
      <c r="B210" s="234" t="s">
        <v>463</v>
      </c>
      <c r="C210" s="234"/>
    </row>
    <row r="211" spans="1:5" ht="15" customHeight="1">
      <c r="B211" s="159" t="s">
        <v>75</v>
      </c>
      <c r="C211" s="149">
        <v>135.1</v>
      </c>
      <c r="E211" s="160">
        <f>C211*D211</f>
        <v>0</v>
      </c>
    </row>
    <row r="212" spans="1:5" ht="15" customHeight="1"/>
    <row r="213" spans="1:5" ht="47.25" customHeight="1">
      <c r="B213" s="234" t="s">
        <v>464</v>
      </c>
      <c r="C213" s="234"/>
    </row>
    <row r="214" spans="1:5" ht="15" customHeight="1">
      <c r="B214" s="159" t="s">
        <v>75</v>
      </c>
      <c r="C214" s="149">
        <v>135.1</v>
      </c>
      <c r="E214" s="160">
        <f>C214*D214</f>
        <v>0</v>
      </c>
    </row>
    <row r="215" spans="1:5" ht="15" customHeight="1"/>
    <row r="216" spans="1:5" ht="15" customHeight="1">
      <c r="B216" s="235"/>
      <c r="C216" s="234"/>
    </row>
    <row r="217" spans="1:5" ht="15" customHeight="1">
      <c r="B217" s="199" t="s">
        <v>251</v>
      </c>
      <c r="C217" s="199"/>
      <c r="D217" s="171"/>
      <c r="E217" s="171">
        <f>SUM(E202:E216)</f>
        <v>0</v>
      </c>
    </row>
    <row r="218" spans="1:5" ht="9.9499999999999993" customHeight="1">
      <c r="B218" s="231"/>
      <c r="C218" s="231"/>
      <c r="D218" s="216"/>
    </row>
    <row r="219" spans="1:5" ht="15" customHeight="1">
      <c r="A219" s="153" t="s">
        <v>167</v>
      </c>
      <c r="B219" s="236" t="s">
        <v>30</v>
      </c>
      <c r="C219" s="154"/>
    </row>
    <row r="220" spans="1:5" ht="15" customHeight="1">
      <c r="B220" s="233"/>
      <c r="C220" s="154"/>
    </row>
    <row r="221" spans="1:5" ht="98.25" customHeight="1">
      <c r="A221" s="153">
        <f>7+0.01</f>
        <v>7.01</v>
      </c>
      <c r="B221" s="200" t="s">
        <v>404</v>
      </c>
      <c r="C221" s="200"/>
    </row>
    <row r="222" spans="1:5" ht="15" customHeight="1">
      <c r="B222" s="159" t="s">
        <v>445</v>
      </c>
      <c r="C222" s="149">
        <v>30.9</v>
      </c>
      <c r="E222" s="160">
        <f>C222*D222</f>
        <v>0</v>
      </c>
    </row>
    <row r="223" spans="1:5" ht="15" customHeight="1"/>
    <row r="224" spans="1:5" ht="145.5" customHeight="1">
      <c r="A224" s="153">
        <f>A221+0.01</f>
        <v>7.02</v>
      </c>
      <c r="B224" s="200" t="s">
        <v>405</v>
      </c>
      <c r="C224" s="200"/>
    </row>
    <row r="225" spans="1:5">
      <c r="B225" s="234" t="s">
        <v>378</v>
      </c>
      <c r="C225" s="251">
        <v>57.7</v>
      </c>
      <c r="E225" s="160">
        <f>C225*D225</f>
        <v>0</v>
      </c>
    </row>
    <row r="226" spans="1:5" ht="15" customHeight="1">
      <c r="B226" s="235"/>
      <c r="C226" s="234"/>
    </row>
    <row r="227" spans="1:5" ht="15" customHeight="1">
      <c r="B227" s="199" t="s">
        <v>252</v>
      </c>
      <c r="C227" s="199"/>
      <c r="D227" s="171"/>
      <c r="E227" s="171">
        <f>SUM(E221:E226)</f>
        <v>0</v>
      </c>
    </row>
    <row r="228" spans="1:5" ht="9.9499999999999993" customHeight="1">
      <c r="B228" s="231"/>
      <c r="C228" s="231"/>
      <c r="D228" s="216"/>
    </row>
    <row r="229" spans="1:5" ht="15" customHeight="1">
      <c r="A229" s="153" t="s">
        <v>253</v>
      </c>
      <c r="B229" s="155" t="s">
        <v>32</v>
      </c>
      <c r="C229" s="154"/>
    </row>
    <row r="230" spans="1:5" ht="15" customHeight="1">
      <c r="B230" s="155"/>
      <c r="C230" s="154"/>
    </row>
    <row r="231" spans="1:5" ht="60" customHeight="1">
      <c r="B231" s="237" t="s">
        <v>254</v>
      </c>
      <c r="C231" s="237"/>
      <c r="D231" s="237"/>
    </row>
    <row r="232" spans="1:5" ht="15" customHeight="1">
      <c r="B232" s="233"/>
      <c r="C232" s="154"/>
    </row>
    <row r="233" spans="1:5" ht="406.5" customHeight="1">
      <c r="A233" s="153">
        <f>8+0.01</f>
        <v>8.01</v>
      </c>
      <c r="B233" s="197" t="s">
        <v>379</v>
      </c>
      <c r="C233" s="197"/>
    </row>
    <row r="234" spans="1:5" ht="15" customHeight="1">
      <c r="B234" s="159" t="s">
        <v>75</v>
      </c>
      <c r="C234" s="149">
        <v>123</v>
      </c>
      <c r="E234" s="160">
        <f>C234*D234</f>
        <v>0</v>
      </c>
    </row>
    <row r="235" spans="1:5" ht="15" customHeight="1"/>
    <row r="236" spans="1:5" ht="114.75" customHeight="1">
      <c r="A236" s="153">
        <f>A233+0.01</f>
        <v>8.02</v>
      </c>
      <c r="B236" s="197" t="s">
        <v>380</v>
      </c>
      <c r="C236" s="197"/>
    </row>
    <row r="237" spans="1:5" ht="15" customHeight="1">
      <c r="B237" s="159" t="s">
        <v>80</v>
      </c>
      <c r="C237" s="149">
        <v>97</v>
      </c>
      <c r="E237" s="160">
        <f>C237*D237</f>
        <v>0</v>
      </c>
    </row>
    <row r="238" spans="1:5" ht="15" customHeight="1">
      <c r="B238" s="174"/>
      <c r="C238" s="234"/>
    </row>
    <row r="239" spans="1:5" ht="409.5" customHeight="1">
      <c r="A239" s="153">
        <f>A236+0.01</f>
        <v>8.0299999999999994</v>
      </c>
      <c r="B239" s="239" t="s">
        <v>407</v>
      </c>
      <c r="C239" s="239"/>
    </row>
    <row r="240" spans="1:5" ht="15" customHeight="1">
      <c r="B240" s="159" t="s">
        <v>75</v>
      </c>
      <c r="C240" s="149">
        <v>36</v>
      </c>
      <c r="E240" s="160">
        <f>C240*D240</f>
        <v>0</v>
      </c>
    </row>
    <row r="241" spans="1:5" ht="15" customHeight="1"/>
    <row r="242" spans="1:5" ht="135" customHeight="1">
      <c r="A242" s="153">
        <f>A239+0.01</f>
        <v>8.0399999999999991</v>
      </c>
      <c r="B242" s="200" t="s">
        <v>381</v>
      </c>
      <c r="C242" s="200"/>
    </row>
    <row r="243" spans="1:5" ht="15" customHeight="1">
      <c r="B243" s="159" t="s">
        <v>80</v>
      </c>
      <c r="C243" s="149">
        <v>6</v>
      </c>
      <c r="E243" s="160">
        <f>C243*D243</f>
        <v>0</v>
      </c>
    </row>
    <row r="244" spans="1:5" ht="15" customHeight="1"/>
    <row r="245" spans="1:5" ht="45" customHeight="1">
      <c r="A245" s="153">
        <f>A242+0.01</f>
        <v>8.0500000000000007</v>
      </c>
      <c r="B245" s="200" t="s">
        <v>382</v>
      </c>
      <c r="C245" s="200"/>
    </row>
    <row r="246" spans="1:5" ht="15" customHeight="1">
      <c r="B246" s="159" t="s">
        <v>75</v>
      </c>
      <c r="C246" s="149">
        <v>13</v>
      </c>
      <c r="E246" s="160">
        <f>C246*D246</f>
        <v>0</v>
      </c>
    </row>
    <row r="247" spans="1:5" ht="15" customHeight="1">
      <c r="B247" s="235"/>
      <c r="C247" s="234"/>
    </row>
    <row r="248" spans="1:5" ht="15" customHeight="1">
      <c r="B248" s="199" t="s">
        <v>259</v>
      </c>
      <c r="C248" s="199"/>
      <c r="D248" s="171"/>
      <c r="E248" s="171">
        <f>SUM(E233:E247)</f>
        <v>0</v>
      </c>
    </row>
    <row r="249" spans="1:5" ht="9.9499999999999993" customHeight="1">
      <c r="B249" s="189"/>
      <c r="C249" s="189"/>
    </row>
    <row r="250" spans="1:5" ht="15" customHeight="1">
      <c r="A250" s="153" t="s">
        <v>260</v>
      </c>
      <c r="B250" s="201" t="s">
        <v>34</v>
      </c>
      <c r="C250" s="201"/>
    </row>
    <row r="251" spans="1:5" ht="15" customHeight="1">
      <c r="B251" s="164"/>
      <c r="C251" s="164"/>
    </row>
    <row r="252" spans="1:5" ht="45" customHeight="1">
      <c r="B252" s="237" t="s">
        <v>261</v>
      </c>
      <c r="C252" s="237"/>
      <c r="D252" s="237"/>
    </row>
    <row r="253" spans="1:5" ht="15" customHeight="1"/>
    <row r="254" spans="1:5" ht="105" customHeight="1">
      <c r="A254" s="153">
        <f>9+0.01</f>
        <v>9.01</v>
      </c>
      <c r="B254" s="158" t="s">
        <v>262</v>
      </c>
      <c r="C254" s="158"/>
    </row>
    <row r="255" spans="1:5" ht="15" customHeight="1">
      <c r="B255" s="159" t="s">
        <v>75</v>
      </c>
      <c r="C255" s="149">
        <v>106.5</v>
      </c>
      <c r="E255" s="160">
        <f>C255*D255</f>
        <v>0</v>
      </c>
    </row>
    <row r="256" spans="1:5" ht="15" customHeight="1">
      <c r="B256" s="177"/>
      <c r="C256" s="163"/>
      <c r="E256" s="163"/>
    </row>
    <row r="257" spans="1:5" ht="94.5" customHeight="1">
      <c r="A257" s="153">
        <f>A254+0.01</f>
        <v>9.02</v>
      </c>
      <c r="B257" s="158" t="s">
        <v>383</v>
      </c>
      <c r="C257" s="158"/>
    </row>
    <row r="258" spans="1:5" ht="15" customHeight="1">
      <c r="B258" s="159" t="s">
        <v>75</v>
      </c>
      <c r="C258" s="148">
        <v>200.5</v>
      </c>
      <c r="E258" s="160">
        <f>C258*D258</f>
        <v>0</v>
      </c>
    </row>
    <row r="259" spans="1:5" ht="15" customHeight="1">
      <c r="C259" s="148"/>
    </row>
    <row r="260" spans="1:5" ht="42" customHeight="1">
      <c r="A260" s="153">
        <f>A257+0.01</f>
        <v>9.0299999999999994</v>
      </c>
      <c r="B260" s="166" t="s">
        <v>384</v>
      </c>
      <c r="C260" s="166"/>
    </row>
    <row r="261" spans="1:5" ht="15" customHeight="1">
      <c r="B261" s="159" t="s">
        <v>266</v>
      </c>
      <c r="C261" s="148">
        <v>307</v>
      </c>
      <c r="E261" s="160">
        <f>C261*D261</f>
        <v>0</v>
      </c>
    </row>
    <row r="262" spans="1:5" ht="15" customHeight="1"/>
    <row r="263" spans="1:5" ht="15" customHeight="1">
      <c r="B263" s="199" t="s">
        <v>267</v>
      </c>
      <c r="C263" s="199"/>
      <c r="D263" s="171"/>
      <c r="E263" s="171">
        <f>SUM(E253:E262)</f>
        <v>0</v>
      </c>
    </row>
    <row r="264" spans="1:5" ht="15" customHeight="1"/>
    <row r="265" spans="1:5" ht="15" customHeight="1"/>
    <row r="266" spans="1:5" ht="15" customHeight="1"/>
    <row r="267" spans="1:5" ht="15" customHeight="1"/>
    <row r="268" spans="1:5" ht="15" customHeight="1"/>
    <row r="269" spans="1:5" ht="15" customHeight="1"/>
    <row r="270" spans="1:5" ht="15" customHeight="1"/>
    <row r="271" spans="1:5" ht="15" customHeight="1"/>
    <row r="272" spans="1:5"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sheetData>
  <sheetProtection selectLockedCells="1" selectUnlockedCells="1"/>
  <mergeCells count="108">
    <mergeCell ref="B6:D6"/>
    <mergeCell ref="B7:D7"/>
    <mergeCell ref="B9:C9"/>
    <mergeCell ref="B12:C12"/>
    <mergeCell ref="B15:C15"/>
    <mergeCell ref="B19:C19"/>
    <mergeCell ref="B42:C42"/>
    <mergeCell ref="B46:C46"/>
    <mergeCell ref="B53:C53"/>
    <mergeCell ref="B55:C55"/>
    <mergeCell ref="B57:D57"/>
    <mergeCell ref="B58:D58"/>
    <mergeCell ref="B22:C22"/>
    <mergeCell ref="B26:C26"/>
    <mergeCell ref="B29:C29"/>
    <mergeCell ref="B33:C33"/>
    <mergeCell ref="B36:C36"/>
    <mergeCell ref="B40:D40"/>
    <mergeCell ref="B68:C68"/>
    <mergeCell ref="B69:C69"/>
    <mergeCell ref="B70:C70"/>
    <mergeCell ref="B72:C72"/>
    <mergeCell ref="B74:C74"/>
    <mergeCell ref="B77:C77"/>
    <mergeCell ref="B59:D59"/>
    <mergeCell ref="B60:D60"/>
    <mergeCell ref="B61:D61"/>
    <mergeCell ref="B63:C63"/>
    <mergeCell ref="B64:C64"/>
    <mergeCell ref="B65:C65"/>
    <mergeCell ref="B88:C88"/>
    <mergeCell ref="B90:C90"/>
    <mergeCell ref="B92:C92"/>
    <mergeCell ref="B95:C95"/>
    <mergeCell ref="B96:C96"/>
    <mergeCell ref="B97:C97"/>
    <mergeCell ref="B78:C78"/>
    <mergeCell ref="B79:C79"/>
    <mergeCell ref="B81:C81"/>
    <mergeCell ref="B84:C84"/>
    <mergeCell ref="B85:C85"/>
    <mergeCell ref="B86:C86"/>
    <mergeCell ref="B110:C110"/>
    <mergeCell ref="B111:C111"/>
    <mergeCell ref="B118:C118"/>
    <mergeCell ref="B119:C119"/>
    <mergeCell ref="B120:C120"/>
    <mergeCell ref="B123:C123"/>
    <mergeCell ref="B114:C114"/>
    <mergeCell ref="B115:C115"/>
    <mergeCell ref="B100:C100"/>
    <mergeCell ref="B101:C101"/>
    <mergeCell ref="B102:C102"/>
    <mergeCell ref="B104:C104"/>
    <mergeCell ref="B106:C106"/>
    <mergeCell ref="B109:C109"/>
    <mergeCell ref="B137:C137"/>
    <mergeCell ref="B140:C140"/>
    <mergeCell ref="B143:C143"/>
    <mergeCell ref="B146:C146"/>
    <mergeCell ref="B149:C149"/>
    <mergeCell ref="B151:C151"/>
    <mergeCell ref="B125:C125"/>
    <mergeCell ref="B127:D127"/>
    <mergeCell ref="B128:D128"/>
    <mergeCell ref="B129:D129"/>
    <mergeCell ref="B131:C131"/>
    <mergeCell ref="B134:C134"/>
    <mergeCell ref="B159:C159"/>
    <mergeCell ref="B160:D160"/>
    <mergeCell ref="B162:D162"/>
    <mergeCell ref="B164:C164"/>
    <mergeCell ref="B167:C167"/>
    <mergeCell ref="B170:C170"/>
    <mergeCell ref="B153:C153"/>
    <mergeCell ref="B154:D154"/>
    <mergeCell ref="B155:C155"/>
    <mergeCell ref="B156:D156"/>
    <mergeCell ref="B157:C157"/>
    <mergeCell ref="B158:D158"/>
    <mergeCell ref="B193:C193"/>
    <mergeCell ref="B200:D200"/>
    <mergeCell ref="B202:C202"/>
    <mergeCell ref="B206:C206"/>
    <mergeCell ref="B209:C209"/>
    <mergeCell ref="B217:C217"/>
    <mergeCell ref="B173:C173"/>
    <mergeCell ref="B178:C178"/>
    <mergeCell ref="B181:C181"/>
    <mergeCell ref="B184:C184"/>
    <mergeCell ref="B187:C187"/>
    <mergeCell ref="B190:C190"/>
    <mergeCell ref="B254:C254"/>
    <mergeCell ref="B257:C257"/>
    <mergeCell ref="B260:C260"/>
    <mergeCell ref="B263:C263"/>
    <mergeCell ref="B221:C221"/>
    <mergeCell ref="B224:C224"/>
    <mergeCell ref="B239:C239"/>
    <mergeCell ref="B242:C242"/>
    <mergeCell ref="B245:C245"/>
    <mergeCell ref="B248:C248"/>
    <mergeCell ref="B250:C250"/>
    <mergeCell ref="B252:D252"/>
    <mergeCell ref="B227:C227"/>
    <mergeCell ref="B231:D231"/>
    <mergeCell ref="B233:C233"/>
    <mergeCell ref="B236:C236"/>
  </mergeCells>
  <pageMargins left="0.98402777777777772" right="0.19652777777777777" top="0.39374999999999999" bottom="0.78750000000000009" header="0.51180555555555551" footer="0.55138888888888893"/>
  <pageSetup paperSize="9" scale="95" firstPageNumber="0" orientation="portrait" r:id="rId1"/>
  <headerFooter alignWithMargins="0">
    <oddFooter>&amp;L&amp;"Arial,Navadno"&amp;10ZD SEVNICA SUC&amp;C&amp;"Arial,Navadno"&amp;10&amp;A&amp;R&amp;"Arial,Navadno"&amp;10&amp;P/&amp;N</oddFooter>
  </headerFooter>
  <rowBreaks count="17" manualBreakCount="17">
    <brk id="13" max="16383" man="1"/>
    <brk id="36" max="16383" man="1"/>
    <brk id="53" max="16383" man="1"/>
    <brk id="66" max="16383" man="1"/>
    <brk id="82" max="16383" man="1"/>
    <brk id="107" max="16383" man="1"/>
    <brk id="123" max="16383" man="1"/>
    <brk id="144" max="16383" man="1"/>
    <brk id="149" max="16383" man="1"/>
    <brk id="165" max="16383" man="1"/>
    <brk id="182" max="16383" man="1"/>
    <brk id="196" max="16383" man="1"/>
    <brk id="217" max="16383" man="1"/>
    <brk id="227" max="16383" man="1"/>
    <brk id="237" max="16383" man="1"/>
    <brk id="248" max="16383" man="1"/>
    <brk id="6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F38F-C28C-45C8-92F0-05D7DE5D1701}">
  <dimension ref="A1:E52"/>
  <sheetViews>
    <sheetView view="pageBreakPreview" topLeftCell="A38" zoomScaleSheetLayoutView="100" workbookViewId="0">
      <selection activeCell="E52" sqref="E52"/>
    </sheetView>
  </sheetViews>
  <sheetFormatPr defaultColWidth="7.5703125" defaultRowHeight="15"/>
  <cols>
    <col min="1" max="1" width="6.5703125" style="98" customWidth="1"/>
    <col min="2" max="2" width="37.140625" style="99" customWidth="1"/>
    <col min="3" max="3" width="10.140625" style="100" customWidth="1"/>
    <col min="4" max="4" width="13.140625" style="100" customWidth="1"/>
    <col min="5" max="5" width="18.5703125" style="100" customWidth="1"/>
    <col min="6" max="16384" width="7.5703125" style="100"/>
  </cols>
  <sheetData>
    <row r="1" spans="1:5" ht="9.75" customHeight="1">
      <c r="A1" s="98" t="s">
        <v>55</v>
      </c>
    </row>
    <row r="2" spans="1:5" ht="14.25">
      <c r="A2" s="101" t="s">
        <v>56</v>
      </c>
      <c r="B2" s="102" t="s">
        <v>57</v>
      </c>
      <c r="C2" s="103" t="s">
        <v>58</v>
      </c>
      <c r="D2" s="101" t="s">
        <v>59</v>
      </c>
      <c r="E2" s="103" t="s">
        <v>60</v>
      </c>
    </row>
    <row r="3" spans="1:5" ht="9.9499999999999993" customHeight="1">
      <c r="A3" s="104"/>
      <c r="C3" s="105"/>
      <c r="E3" s="105"/>
    </row>
    <row r="4" spans="1:5">
      <c r="A4" s="98" t="s">
        <v>385</v>
      </c>
      <c r="B4" s="137" t="s">
        <v>36</v>
      </c>
      <c r="C4" s="137"/>
    </row>
    <row r="5" spans="1:5" ht="15.75" customHeight="1">
      <c r="B5" s="106"/>
      <c r="C5" s="107"/>
      <c r="D5" s="107"/>
      <c r="E5" s="107"/>
    </row>
    <row r="6" spans="1:5" ht="54.75" customHeight="1">
      <c r="A6" s="98">
        <f>10+0.01</f>
        <v>10.01</v>
      </c>
      <c r="B6" s="135" t="s">
        <v>386</v>
      </c>
      <c r="C6" s="135"/>
    </row>
    <row r="7" spans="1:5" ht="16.5">
      <c r="B7" s="99" t="s">
        <v>75</v>
      </c>
      <c r="C7" s="100">
        <v>79</v>
      </c>
      <c r="E7" s="54">
        <f>C7*D7</f>
        <v>0</v>
      </c>
    </row>
    <row r="9" spans="1:5" ht="67.5" customHeight="1">
      <c r="A9" s="98">
        <f>A6+0.01</f>
        <v>10.02</v>
      </c>
      <c r="B9" s="133" t="s">
        <v>387</v>
      </c>
      <c r="C9" s="133"/>
    </row>
    <row r="10" spans="1:5" ht="16.5">
      <c r="B10" s="99" t="s">
        <v>80</v>
      </c>
      <c r="C10" s="100">
        <v>65</v>
      </c>
      <c r="E10" s="54">
        <f>C10*D10</f>
        <v>0</v>
      </c>
    </row>
    <row r="11" spans="1:5">
      <c r="B11" s="108"/>
      <c r="C11" s="108"/>
    </row>
    <row r="12" spans="1:5" ht="42.75" customHeight="1">
      <c r="A12" s="98">
        <f>A9+0.01</f>
        <v>10.029999999999999</v>
      </c>
      <c r="B12" s="133" t="s">
        <v>388</v>
      </c>
      <c r="C12" s="133"/>
    </row>
    <row r="13" spans="1:5">
      <c r="B13" s="109" t="s">
        <v>70</v>
      </c>
      <c r="C13" s="109">
        <v>1</v>
      </c>
      <c r="E13" s="54">
        <f>C13*D13</f>
        <v>0</v>
      </c>
    </row>
    <row r="14" spans="1:5" ht="15.75" customHeight="1">
      <c r="B14" s="110"/>
    </row>
    <row r="15" spans="1:5" ht="61.5" customHeight="1">
      <c r="A15" s="98">
        <f>A12+0.01</f>
        <v>10.039999999999999</v>
      </c>
      <c r="B15" s="133" t="s">
        <v>389</v>
      </c>
      <c r="C15" s="133"/>
    </row>
    <row r="16" spans="1:5" ht="15.75" customHeight="1">
      <c r="B16" s="99" t="s">
        <v>104</v>
      </c>
      <c r="C16" s="100">
        <v>45</v>
      </c>
      <c r="E16" s="54">
        <f>C16*D16</f>
        <v>0</v>
      </c>
    </row>
    <row r="17" spans="1:5" ht="15.75" customHeight="1"/>
    <row r="18" spans="1:5" ht="18.75" customHeight="1">
      <c r="A18" s="98">
        <f>A15+0.01</f>
        <v>10.050000000000001</v>
      </c>
      <c r="B18" s="133" t="s">
        <v>390</v>
      </c>
      <c r="C18" s="133"/>
    </row>
    <row r="19" spans="1:5" ht="15.75" customHeight="1">
      <c r="B19" s="99" t="s">
        <v>75</v>
      </c>
      <c r="C19" s="100">
        <v>115</v>
      </c>
      <c r="E19" s="54">
        <f>C19*D19</f>
        <v>0</v>
      </c>
    </row>
    <row r="21" spans="1:5" ht="68.25" customHeight="1">
      <c r="A21" s="98">
        <f>A18+0.01</f>
        <v>10.06</v>
      </c>
      <c r="B21" s="138" t="s">
        <v>391</v>
      </c>
      <c r="C21" s="138"/>
    </row>
    <row r="22" spans="1:5" ht="16.5">
      <c r="B22" s="99" t="s">
        <v>75</v>
      </c>
      <c r="C22" s="100">
        <v>115</v>
      </c>
      <c r="E22" s="54">
        <f>C22*D22</f>
        <v>0</v>
      </c>
    </row>
    <row r="24" spans="1:5" ht="72.75" customHeight="1">
      <c r="A24" s="98">
        <f>A21+0.01</f>
        <v>10.07</v>
      </c>
      <c r="B24" s="135" t="s">
        <v>392</v>
      </c>
      <c r="C24" s="135"/>
    </row>
    <row r="25" spans="1:5" ht="16.5">
      <c r="B25" s="99" t="s">
        <v>104</v>
      </c>
      <c r="C25" s="100">
        <v>33</v>
      </c>
      <c r="E25" s="54">
        <f>C25*D25</f>
        <v>0</v>
      </c>
    </row>
    <row r="27" spans="1:5" ht="60.75" customHeight="1">
      <c r="A27" s="98">
        <f>A24+0.01</f>
        <v>10.08</v>
      </c>
      <c r="B27" s="135" t="s">
        <v>393</v>
      </c>
      <c r="C27" s="135"/>
    </row>
    <row r="28" spans="1:5" ht="16.5">
      <c r="B28" s="99" t="s">
        <v>104</v>
      </c>
      <c r="C28" s="100">
        <v>7</v>
      </c>
      <c r="E28" s="54">
        <f>C28*D28</f>
        <v>0</v>
      </c>
    </row>
    <row r="30" spans="1:5" ht="42.75" customHeight="1">
      <c r="A30" s="98">
        <f>A27+0.01</f>
        <v>10.09</v>
      </c>
      <c r="B30" s="135" t="s">
        <v>394</v>
      </c>
      <c r="C30" s="135"/>
    </row>
    <row r="31" spans="1:5" ht="16.5">
      <c r="B31" s="99" t="s">
        <v>104</v>
      </c>
      <c r="C31" s="100">
        <v>7</v>
      </c>
      <c r="E31" s="54">
        <f>C31*D31</f>
        <v>0</v>
      </c>
    </row>
    <row r="33" spans="1:5" ht="73.5" customHeight="1">
      <c r="A33" s="98">
        <f>A30+0.01</f>
        <v>10.1</v>
      </c>
      <c r="B33" s="133" t="s">
        <v>395</v>
      </c>
      <c r="C33" s="133"/>
    </row>
    <row r="34" spans="1:5" ht="16.5">
      <c r="B34" s="99" t="s">
        <v>80</v>
      </c>
      <c r="C34" s="100">
        <v>77</v>
      </c>
      <c r="E34" s="54">
        <f>C34*D34</f>
        <v>0</v>
      </c>
    </row>
    <row r="36" spans="1:5" ht="48.75" customHeight="1">
      <c r="A36" s="98">
        <f>A33+0.01</f>
        <v>10.11</v>
      </c>
      <c r="B36" s="133" t="s">
        <v>396</v>
      </c>
      <c r="C36" s="133"/>
    </row>
    <row r="37" spans="1:5" ht="16.5">
      <c r="B37" s="99" t="s">
        <v>75</v>
      </c>
      <c r="C37" s="100">
        <v>72</v>
      </c>
      <c r="E37" s="54">
        <f>C37*D37</f>
        <v>0</v>
      </c>
    </row>
    <row r="38" spans="1:5">
      <c r="A38" s="111"/>
    </row>
    <row r="39" spans="1:5" ht="15" customHeight="1">
      <c r="A39" s="111">
        <f>A36+0.01</f>
        <v>10.119999999999999</v>
      </c>
      <c r="B39" s="133" t="s">
        <v>397</v>
      </c>
      <c r="C39" s="133"/>
    </row>
    <row r="40" spans="1:5" ht="16.5">
      <c r="A40" s="111"/>
      <c r="B40" s="99" t="s">
        <v>75</v>
      </c>
      <c r="C40" s="100">
        <v>40</v>
      </c>
      <c r="E40" s="54">
        <f>C40*D40</f>
        <v>0</v>
      </c>
    </row>
    <row r="41" spans="1:5">
      <c r="A41" s="111"/>
    </row>
    <row r="42" spans="1:5" ht="45" customHeight="1">
      <c r="A42" s="111">
        <f>A39+0.01</f>
        <v>10.130000000000001</v>
      </c>
      <c r="B42" s="134" t="s">
        <v>398</v>
      </c>
      <c r="C42" s="134"/>
    </row>
    <row r="43" spans="1:5" ht="38.25" customHeight="1">
      <c r="A43" s="111"/>
      <c r="B43" s="134" t="s">
        <v>399</v>
      </c>
      <c r="C43" s="134"/>
    </row>
    <row r="44" spans="1:5" ht="16.5">
      <c r="A44" s="111"/>
      <c r="B44" s="99" t="s">
        <v>75</v>
      </c>
      <c r="C44" s="100">
        <v>555</v>
      </c>
      <c r="E44" s="54">
        <f>C44*D44</f>
        <v>0</v>
      </c>
    </row>
    <row r="45" spans="1:5">
      <c r="A45" s="111"/>
    </row>
    <row r="46" spans="1:5" ht="81" customHeight="1">
      <c r="A46" s="111">
        <f>A42+0.01</f>
        <v>10.14</v>
      </c>
      <c r="B46" s="135" t="s">
        <v>400</v>
      </c>
      <c r="C46" s="135"/>
    </row>
    <row r="47" spans="1:5">
      <c r="A47" s="111"/>
      <c r="B47" s="112" t="s">
        <v>93</v>
      </c>
      <c r="C47" s="113"/>
    </row>
    <row r="48" spans="1:5" s="115" customFormat="1">
      <c r="A48" s="98"/>
      <c r="B48" s="114" t="s">
        <v>401</v>
      </c>
      <c r="C48" s="100">
        <v>2</v>
      </c>
      <c r="D48" s="100"/>
      <c r="E48" s="54">
        <f>C48*D48</f>
        <v>0</v>
      </c>
    </row>
    <row r="49" spans="1:5" s="115" customFormat="1">
      <c r="A49" s="98"/>
      <c r="B49" s="114" t="s">
        <v>402</v>
      </c>
      <c r="C49" s="116">
        <v>1</v>
      </c>
      <c r="D49" s="100"/>
      <c r="E49" s="54">
        <f>C49*D49</f>
        <v>0</v>
      </c>
    </row>
    <row r="50" spans="1:5" s="115" customFormat="1">
      <c r="A50" s="98"/>
      <c r="B50" s="114"/>
      <c r="C50" s="116"/>
      <c r="D50" s="100"/>
      <c r="E50" s="100"/>
    </row>
    <row r="52" spans="1:5" ht="14.1" customHeight="1">
      <c r="B52" s="136" t="s">
        <v>403</v>
      </c>
      <c r="C52" s="136"/>
      <c r="D52" s="117"/>
      <c r="E52" s="117">
        <f>SUM(E7:E51)</f>
        <v>0</v>
      </c>
    </row>
  </sheetData>
  <sheetProtection selectLockedCells="1" selectUnlockedCells="1"/>
  <mergeCells count="17">
    <mergeCell ref="B36:C36"/>
    <mergeCell ref="B4:C4"/>
    <mergeCell ref="B6:C6"/>
    <mergeCell ref="B9:C9"/>
    <mergeCell ref="B12:C12"/>
    <mergeCell ref="B15:C15"/>
    <mergeCell ref="B18:C18"/>
    <mergeCell ref="B21:C21"/>
    <mergeCell ref="B24:C24"/>
    <mergeCell ref="B27:C27"/>
    <mergeCell ref="B30:C30"/>
    <mergeCell ref="B33:C33"/>
    <mergeCell ref="B39:C39"/>
    <mergeCell ref="B42:C42"/>
    <mergeCell ref="B43:C43"/>
    <mergeCell ref="B46:C46"/>
    <mergeCell ref="B52:C52"/>
  </mergeCells>
  <pageMargins left="0.98402777777777772" right="0.19652777777777777" top="0.39374999999999999" bottom="0.78750000000000009" header="0.51180555555555551" footer="0.55138888888888893"/>
  <pageSetup paperSize="9" firstPageNumber="0" orientation="portrait" r:id="rId1"/>
  <headerFooter alignWithMargins="0">
    <oddFooter>&amp;L&amp;"Arial,Navadno"&amp;10ZD SEVNICA SUC&amp;C&amp;"Arial,Navadno"&amp;10&amp;A&amp;R&amp;"Arial,Navadno"&amp;10&amp;P/&amp;N</oddFooter>
  </headerFooter>
  <rowBreaks count="1" manualBreakCount="1">
    <brk id="28"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1582</TotalTime>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rekapitulacija</vt:lpstr>
      <vt:lpstr>pripravljalna dela</vt:lpstr>
      <vt:lpstr>gradbena dela preureditev</vt:lpstr>
      <vt:lpstr>obrtna dela preureditev</vt:lpstr>
      <vt:lpstr>gradbena dela nadzidava</vt:lpstr>
      <vt:lpstr>obrtna dela nadzidava</vt:lpstr>
      <vt:lpstr>zunanja ureditev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revision>57</cp:revision>
  <cp:lastPrinted>2026-05-13T13:20:13Z</cp:lastPrinted>
  <dcterms:created xsi:type="dcterms:W3CDTF">1999-01-21T18:41:28Z</dcterms:created>
  <dcterms:modified xsi:type="dcterms:W3CDTF">2026-08-05T07:02:19Z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